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4505" yWindow="-15" windowWidth="14310" windowHeight="12540" tabRatio="808" firstSheet="1" activeTab="5"/>
  </bookViews>
  <sheets>
    <sheet name="пиво (старый)" sheetId="11" state="hidden" r:id="rId1"/>
    <sheet name="111" sheetId="85" r:id="rId2"/>
    <sheet name="112" sheetId="86" r:id="rId3"/>
    <sheet name="113" sheetId="81" r:id="rId4"/>
    <sheet name="114-115" sheetId="82" r:id="rId5"/>
    <sheet name="116" sheetId="84" r:id="rId6"/>
  </sheets>
  <definedNames>
    <definedName name="_End1">#REF!</definedName>
    <definedName name="_End10">#REF!</definedName>
    <definedName name="_End11">#REF!</definedName>
    <definedName name="_End12">#REF!</definedName>
    <definedName name="_End13">#REF!</definedName>
    <definedName name="_End14">#REF!</definedName>
    <definedName name="_End15">#REF!</definedName>
    <definedName name="_End16">#REF!</definedName>
    <definedName name="_End17">#REF!</definedName>
    <definedName name="_End18">#REF!</definedName>
    <definedName name="_End19">#REF!</definedName>
    <definedName name="_End2">#REF!</definedName>
    <definedName name="_End20">#REF!</definedName>
    <definedName name="_End21">#REF!</definedName>
    <definedName name="_End22">#REF!</definedName>
    <definedName name="_End23">#REF!</definedName>
    <definedName name="_End24">#REF!</definedName>
    <definedName name="_End25">#REF!</definedName>
    <definedName name="_End26">#REF!</definedName>
    <definedName name="_End27">#REF!</definedName>
    <definedName name="_End28">#REF!</definedName>
    <definedName name="_End29">#REF!</definedName>
    <definedName name="_End3">#REF!</definedName>
    <definedName name="_End30">#REF!</definedName>
    <definedName name="_End31">#REF!</definedName>
    <definedName name="_End32">#REF!</definedName>
    <definedName name="_End33">#REF!</definedName>
    <definedName name="_End34">#REF!</definedName>
    <definedName name="_End35">#REF!</definedName>
    <definedName name="_End36">#REF!</definedName>
    <definedName name="_End37">#REF!</definedName>
    <definedName name="_End38">#REF!</definedName>
    <definedName name="_End39">#REF!</definedName>
    <definedName name="_End4">#REF!</definedName>
    <definedName name="_End40">#REF!</definedName>
    <definedName name="_End41">#REF!</definedName>
    <definedName name="_End42">#REF!</definedName>
    <definedName name="_End43">#REF!</definedName>
    <definedName name="_End44">#REF!</definedName>
    <definedName name="_End45">#REF!</definedName>
    <definedName name="_End46">#REF!</definedName>
    <definedName name="_End47">#REF!</definedName>
    <definedName name="_End48">#REF!</definedName>
    <definedName name="_End49">#REF!</definedName>
    <definedName name="_End5">#REF!</definedName>
    <definedName name="_End50">#REF!</definedName>
    <definedName name="_End6">#REF!</definedName>
    <definedName name="_End7">#REF!</definedName>
    <definedName name="_End8">#REF!</definedName>
    <definedName name="_End9">#REF!</definedName>
    <definedName name="_Regression_Int" localSheetId="0" hidden="1">1</definedName>
    <definedName name="_xlnm._FilterDatabase" localSheetId="1" hidden="1">'111'!$A$5:$F$30</definedName>
    <definedName name="_xlnm._FilterDatabase" localSheetId="3" hidden="1">'113'!$A$5:$G$41</definedName>
    <definedName name="_xlnm._FilterDatabase" localSheetId="4" hidden="1">'114-115'!$A$5:$G$5</definedName>
    <definedName name="_xlnm._FilterDatabase" localSheetId="5" hidden="1">'116'!$C$5:$J$97</definedName>
    <definedName name="Boss_Dol">#REF!</definedName>
    <definedName name="Boss_FIO">#REF!</definedName>
    <definedName name="Budget_Level">#REF!</definedName>
    <definedName name="Buh_Dol">#REF!</definedName>
    <definedName name="Buh_FIO">#REF!</definedName>
    <definedName name="cdep">#REF!</definedName>
    <definedName name="Chef_Dol">#REF!</definedName>
    <definedName name="Chef_FIO">#REF!</definedName>
    <definedName name="CurentGroup">#REF!</definedName>
    <definedName name="CurRow">#REF!</definedName>
    <definedName name="Data">#REF!</definedName>
    <definedName name="DataFields">#REF!</definedName>
    <definedName name="dDate1">#REF!</definedName>
    <definedName name="dDate2">#REF!</definedName>
    <definedName name="EndPred">#REF!</definedName>
    <definedName name="EndRow">#REF!</definedName>
    <definedName name="Footer">#REF!</definedName>
    <definedName name="GroupOrder">#REF!</definedName>
    <definedName name="IsUp_cdep">#REF!</definedName>
    <definedName name="IsUp_s_1">#REF!</definedName>
    <definedName name="IsUp_s_2">#REF!</definedName>
    <definedName name="IsUp_s_3">#REF!</definedName>
    <definedName name="IsUp_s_4">#REF!</definedName>
    <definedName name="IsUp_s_god">#REF!</definedName>
    <definedName name="IsUp_sname">#REF!</definedName>
    <definedName name="IsUp_sum_i">#REF!</definedName>
    <definedName name="IsUp_sum_inc">#REF!</definedName>
    <definedName name="IsUp_sum_reinc">#REF!</definedName>
    <definedName name="NastrFields">#REF!</definedName>
    <definedName name="PrevGroupName">#REF!</definedName>
    <definedName name="PrevGroupValue">#REF!</definedName>
    <definedName name="Rash_Date">#REF!</definedName>
    <definedName name="s_1">#REF!</definedName>
    <definedName name="s_2">#REF!</definedName>
    <definedName name="s_3">#REF!</definedName>
    <definedName name="s_4">#REF!</definedName>
    <definedName name="s_god">#REF!</definedName>
    <definedName name="sname">#REF!</definedName>
    <definedName name="Start1">#REF!</definedName>
    <definedName name="Start10">#REF!</definedName>
    <definedName name="Start11">#REF!</definedName>
    <definedName name="Start12">#REF!</definedName>
    <definedName name="Start13">#REF!</definedName>
    <definedName name="Start14">#REF!</definedName>
    <definedName name="Start15">#REF!</definedName>
    <definedName name="Start16">#REF!</definedName>
    <definedName name="Start17">#REF!</definedName>
    <definedName name="Start18">#REF!</definedName>
    <definedName name="Start19">#REF!</definedName>
    <definedName name="Start2">#REF!</definedName>
    <definedName name="Start20">#REF!</definedName>
    <definedName name="Start21">#REF!</definedName>
    <definedName name="Start22">#REF!</definedName>
    <definedName name="Start23">#REF!</definedName>
    <definedName name="Start24">#REF!</definedName>
    <definedName name="Start25">#REF!</definedName>
    <definedName name="Start26">#REF!</definedName>
    <definedName name="Start27">#REF!</definedName>
    <definedName name="Start28">#REF!</definedName>
    <definedName name="Start29">#REF!</definedName>
    <definedName name="Start3">#REF!</definedName>
    <definedName name="Start30">#REF!</definedName>
    <definedName name="Start31">#REF!</definedName>
    <definedName name="Start32">#REF!</definedName>
    <definedName name="Start33">#REF!</definedName>
    <definedName name="Start34">#REF!</definedName>
    <definedName name="Start35">#REF!</definedName>
    <definedName name="Start36">#REF!</definedName>
    <definedName name="Start37">#REF!</definedName>
    <definedName name="Start38">#REF!</definedName>
    <definedName name="Start39">#REF!</definedName>
    <definedName name="Start4">#REF!</definedName>
    <definedName name="Start40">#REF!</definedName>
    <definedName name="Start41">#REF!</definedName>
    <definedName name="Start42">#REF!</definedName>
    <definedName name="Start43">#REF!</definedName>
    <definedName name="Start44">#REF!</definedName>
    <definedName name="Start45">#REF!</definedName>
    <definedName name="Start46">#REF!</definedName>
    <definedName name="Start47">#REF!</definedName>
    <definedName name="Start48">#REF!</definedName>
    <definedName name="Start49">#REF!</definedName>
    <definedName name="Start5">#REF!</definedName>
    <definedName name="Start50">#REF!</definedName>
    <definedName name="Start6">#REF!</definedName>
    <definedName name="Start7">#REF!</definedName>
    <definedName name="Start8">#REF!</definedName>
    <definedName name="Start9">#REF!</definedName>
    <definedName name="StartData">#REF!</definedName>
    <definedName name="StartPred">#REF!</definedName>
    <definedName name="StartRow">#REF!</definedName>
    <definedName name="Struct_Podraz">#REF!</definedName>
    <definedName name="sum_i">#REF!</definedName>
    <definedName name="sum_inc">#REF!</definedName>
    <definedName name="sum_reinc">#REF!</definedName>
    <definedName name="Today">#REF!</definedName>
    <definedName name="Today2">#REF!</definedName>
    <definedName name="User_CBP">#REF!</definedName>
    <definedName name="User_COFK">#REF!</definedName>
    <definedName name="User_Dol">#REF!</definedName>
    <definedName name="User_FIO">#REF!</definedName>
    <definedName name="User_INN">#REF!</definedName>
    <definedName name="User_Name">#REF!</definedName>
    <definedName name="User_Phone">#REF!</definedName>
    <definedName name="Zam_Boss_FIO">#REF!</definedName>
    <definedName name="Zam_Buh_FIO">#REF!</definedName>
    <definedName name="Zam_Chef_FIO">#REF!</definedName>
    <definedName name="_xlnm.Database">#REF!</definedName>
    <definedName name="_xlnm.Print_Titles" localSheetId="1">'111'!$6:$7</definedName>
    <definedName name="_xlnm.Print_Titles" localSheetId="2">'112'!$6:$7</definedName>
    <definedName name="_xlnm.Print_Titles" localSheetId="3">'113'!$6:$7</definedName>
    <definedName name="_xlnm.Print_Titles" localSheetId="4">'114-115'!$6:$7</definedName>
    <definedName name="_xlnm.Print_Titles" localSheetId="5">'116'!$6:$8</definedName>
    <definedName name="_xlnm.Print_Area" localSheetId="1">'111'!$A$1:$I$30</definedName>
    <definedName name="_xlnm.Print_Area" localSheetId="2">'112'!$A$1:$J$31</definedName>
    <definedName name="_xlnm.Print_Area" localSheetId="3">'113'!$A$1:$I$41</definedName>
    <definedName name="_xlnm.Print_Area" localSheetId="5">'116'!$A$1:$J$97</definedName>
    <definedName name="_xlnm.Print_Area" localSheetId="0">'пиво (старый)'!$A$1:$Q$13</definedName>
    <definedName name="Область_печати_ИМ" localSheetId="0">'пиво (старый)'!$C$3:$I$11</definedName>
  </definedNames>
  <calcPr calcId="145621"/>
</workbook>
</file>

<file path=xl/calcChain.xml><?xml version="1.0" encoding="utf-8"?>
<calcChain xmlns="http://schemas.openxmlformats.org/spreadsheetml/2006/main">
  <c r="I26" i="84" l="1"/>
  <c r="G26" i="84"/>
  <c r="E26" i="84"/>
  <c r="I39" i="84"/>
  <c r="G39" i="84"/>
  <c r="E39" i="84"/>
  <c r="I49" i="84"/>
  <c r="G49" i="84"/>
  <c r="E49" i="84"/>
  <c r="I53" i="84"/>
  <c r="G53" i="84"/>
  <c r="E53" i="84"/>
  <c r="I92" i="84"/>
  <c r="G92" i="84"/>
  <c r="E92" i="84"/>
  <c r="G96" i="84" l="1"/>
  <c r="G94" i="84"/>
  <c r="G88" i="84"/>
  <c r="G86" i="84"/>
  <c r="G84" i="84"/>
  <c r="G82" i="84"/>
  <c r="G78" i="84"/>
  <c r="G72" i="84"/>
  <c r="G70" i="84"/>
  <c r="G68" i="84"/>
  <c r="G65" i="84"/>
  <c r="G62" i="84"/>
  <c r="G59" i="84"/>
  <c r="G57" i="84"/>
  <c r="G55" i="84"/>
  <c r="G51" i="84"/>
  <c r="G47" i="84"/>
  <c r="G43" i="84"/>
  <c r="G36" i="84"/>
  <c r="G34" i="84"/>
  <c r="G32" i="84"/>
  <c r="G28" i="84"/>
  <c r="G24" i="84"/>
  <c r="G20" i="84"/>
  <c r="G17" i="84"/>
  <c r="G14" i="84"/>
  <c r="G12" i="84"/>
  <c r="G9" i="84"/>
  <c r="E96" i="84"/>
  <c r="E94" i="84"/>
  <c r="E88" i="84"/>
  <c r="E86" i="84"/>
  <c r="E84" i="84"/>
  <c r="E82" i="84"/>
  <c r="E78" i="84"/>
  <c r="E72" i="84"/>
  <c r="E70" i="84"/>
  <c r="E68" i="84"/>
  <c r="E65" i="84"/>
  <c r="E62" i="84"/>
  <c r="E59" i="84"/>
  <c r="E57" i="84"/>
  <c r="E55" i="84"/>
  <c r="E51" i="84"/>
  <c r="E47" i="84"/>
  <c r="E43" i="84"/>
  <c r="E36" i="84"/>
  <c r="E34" i="84"/>
  <c r="E32" i="84"/>
  <c r="E28" i="84"/>
  <c r="E24" i="84"/>
  <c r="E20" i="84"/>
  <c r="E17" i="84"/>
  <c r="E14" i="84"/>
  <c r="E12" i="84"/>
  <c r="E9" i="84"/>
  <c r="E8" i="84" l="1"/>
  <c r="G8" i="84"/>
  <c r="F26" i="82"/>
  <c r="D26" i="82"/>
  <c r="F22" i="82"/>
  <c r="F20" i="82"/>
  <c r="F18" i="82"/>
  <c r="F9" i="82" s="1"/>
  <c r="F12" i="82"/>
  <c r="F10" i="82"/>
  <c r="D22" i="82"/>
  <c r="D20" i="82"/>
  <c r="D18" i="82"/>
  <c r="D9" i="82" s="1"/>
  <c r="D12" i="82"/>
  <c r="D10" i="82"/>
  <c r="F25" i="81"/>
  <c r="F21" i="81"/>
  <c r="F17" i="81"/>
  <c r="F15" i="81"/>
  <c r="F13" i="81"/>
  <c r="F11" i="81"/>
  <c r="F9" i="81"/>
  <c r="F8" i="81" s="1"/>
  <c r="D25" i="81"/>
  <c r="D21" i="81"/>
  <c r="D17" i="81"/>
  <c r="D15" i="81"/>
  <c r="D13" i="81"/>
  <c r="D11" i="81"/>
  <c r="D9" i="81"/>
  <c r="D8" i="81" s="1"/>
  <c r="F30" i="86" l="1"/>
  <c r="F28" i="86"/>
  <c r="F26" i="86"/>
  <c r="F25" i="86" s="1"/>
  <c r="F23" i="86"/>
  <c r="F21" i="86"/>
  <c r="F18" i="86" s="1"/>
  <c r="F19" i="86"/>
  <c r="F16" i="86"/>
  <c r="F14" i="86"/>
  <c r="F12" i="86"/>
  <c r="F9" i="86" s="1"/>
  <c r="F10" i="86"/>
  <c r="D30" i="86"/>
  <c r="D28" i="86"/>
  <c r="D26" i="86"/>
  <c r="D25" i="86" s="1"/>
  <c r="D23" i="86"/>
  <c r="D21" i="86"/>
  <c r="D18" i="86" s="1"/>
  <c r="D19" i="86"/>
  <c r="D16" i="86"/>
  <c r="D14" i="86"/>
  <c r="D12" i="86"/>
  <c r="D9" i="86" s="1"/>
  <c r="D10" i="86"/>
  <c r="F28" i="85"/>
  <c r="F26" i="85"/>
  <c r="F23" i="85"/>
  <c r="F20" i="85"/>
  <c r="F18" i="85"/>
  <c r="F15" i="85"/>
  <c r="F13" i="85"/>
  <c r="F8" i="85" s="1"/>
  <c r="F11" i="85"/>
  <c r="F9" i="85"/>
  <c r="D28" i="85"/>
  <c r="D26" i="85"/>
  <c r="D23" i="85"/>
  <c r="D20" i="85"/>
  <c r="D18" i="85"/>
  <c r="D15" i="85"/>
  <c r="D13" i="85"/>
  <c r="D8" i="85" s="1"/>
  <c r="D11" i="85"/>
  <c r="D9" i="85"/>
  <c r="F8" i="86" l="1"/>
  <c r="D8" i="86"/>
  <c r="I20" i="84" l="1"/>
  <c r="I70" i="84"/>
  <c r="I78" i="84"/>
  <c r="I96" i="84" l="1"/>
  <c r="I94" i="84"/>
  <c r="I88" i="84"/>
  <c r="I86" i="84"/>
  <c r="I84" i="84"/>
  <c r="I82" i="84"/>
  <c r="I72" i="84"/>
  <c r="I68" i="84"/>
  <c r="I65" i="84"/>
  <c r="I62" i="84"/>
  <c r="I59" i="84"/>
  <c r="I57" i="84"/>
  <c r="I55" i="84"/>
  <c r="I51" i="84"/>
  <c r="I47" i="84"/>
  <c r="I43" i="84"/>
  <c r="I36" i="84"/>
  <c r="I34" i="84"/>
  <c r="I32" i="84"/>
  <c r="I28" i="84"/>
  <c r="I24" i="84"/>
  <c r="I17" i="84"/>
  <c r="I14" i="84"/>
  <c r="I12" i="84"/>
  <c r="I9" i="84"/>
  <c r="I8" i="84" l="1"/>
  <c r="H26" i="82"/>
  <c r="H25" i="82" s="1"/>
  <c r="H22" i="82"/>
  <c r="H20" i="82"/>
  <c r="H18" i="82"/>
  <c r="H12" i="82"/>
  <c r="H10" i="82"/>
  <c r="F25" i="82"/>
  <c r="H9" i="82" l="1"/>
  <c r="H25" i="81" l="1"/>
  <c r="H21" i="81"/>
  <c r="H17" i="81"/>
  <c r="H15" i="81"/>
  <c r="H13" i="81"/>
  <c r="H11" i="81"/>
  <c r="H9" i="81"/>
  <c r="H30" i="86"/>
  <c r="H28" i="86"/>
  <c r="H26" i="86"/>
  <c r="H25" i="86"/>
  <c r="H23" i="86"/>
  <c r="H18" i="86" s="1"/>
  <c r="H21" i="86"/>
  <c r="H19" i="86"/>
  <c r="H16" i="86"/>
  <c r="H14" i="86"/>
  <c r="H12" i="86"/>
  <c r="H10" i="86"/>
  <c r="H8" i="81" l="1"/>
  <c r="H9" i="86"/>
  <c r="H8" i="86" s="1"/>
  <c r="H28" i="85"/>
  <c r="H26" i="85"/>
  <c r="H23" i="85"/>
  <c r="H20" i="85"/>
  <c r="H18" i="85"/>
  <c r="H15" i="85"/>
  <c r="H13" i="85"/>
  <c r="H11" i="85"/>
  <c r="H9" i="85"/>
  <c r="H8" i="85" l="1"/>
  <c r="D25" i="82" l="1"/>
  <c r="F12" i="11"/>
  <c r="I12" i="11" s="1"/>
  <c r="L12" i="11"/>
  <c r="P12" i="11"/>
  <c r="E13" i="11"/>
  <c r="K13" i="11"/>
  <c r="O13" i="11"/>
</calcChain>
</file>

<file path=xl/sharedStrings.xml><?xml version="1.0" encoding="utf-8"?>
<sst xmlns="http://schemas.openxmlformats.org/spreadsheetml/2006/main" count="742" uniqueCount="348">
  <si>
    <t>3.</t>
  </si>
  <si>
    <t>Расчет</t>
  </si>
  <si>
    <t>Наименование показателей</t>
  </si>
  <si>
    <t>РАСЧЕТ</t>
  </si>
  <si>
    <t>№ п/п</t>
  </si>
  <si>
    <t>Прогнозный объем продукции (тыс. дал).</t>
  </si>
  <si>
    <t>Сумма акциза  (тыс. руб).</t>
  </si>
  <si>
    <t>Сумма возмещения акцизов (отпуск произведен-ного спирта на производ-ство водки)</t>
  </si>
  <si>
    <t>Отпуск другим одразделениям ФГУП "Росспиртпром" (тыс. руб.)</t>
  </si>
  <si>
    <t>в том числе в республиканский бюджет Чувашской Республики</t>
  </si>
  <si>
    <t xml:space="preserve">Прогнозный объем продукции (тыс. дал). </t>
  </si>
  <si>
    <t xml:space="preserve">Прогнозный объем продукции(тыс. дал). </t>
  </si>
  <si>
    <t>Приложение № 6 к пояснительной записке</t>
  </si>
  <si>
    <t>поступлений акцизов на пиво в республиканский бюджет Чувашской Республики на 2008-2010 годы (КБК 1 03 02100 01 0000 110)</t>
  </si>
  <si>
    <t xml:space="preserve">Ставка акциза  за 1 л </t>
  </si>
  <si>
    <t>Ставка акциза за 1 л (руб).</t>
  </si>
  <si>
    <t>Ставка акциза на 1 л</t>
  </si>
  <si>
    <t>Расчет поступления акцизов по пиву исходя из объемов производства</t>
  </si>
  <si>
    <t>Прогноз поступления акцизов по пиву исходя из объемов реализации</t>
  </si>
  <si>
    <t>Управление Федеральной налоговой службы по Чувашской Республике</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</si>
  <si>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</si>
  <si>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</si>
  <si>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Министерство экономического развития и имущественных отношений Чувашской Республики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</si>
  <si>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</si>
  <si>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</si>
  <si>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Министерство финансов Чувашской Республики</t>
  </si>
  <si>
    <t>1 11 03020 02 0000 120</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</si>
  <si>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</si>
  <si>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</si>
  <si>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</si>
  <si>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</si>
  <si>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</si>
  <si>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</si>
  <si>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Министерство природных ресурсов и экологии Чувашской Республики</t>
  </si>
  <si>
    <t>1 13 01992 02 0000 130</t>
  </si>
  <si>
    <t>Прочие доходы от оказания платных услуг (работ) получателями средств бюджетов субъектов Российской Федерации</t>
  </si>
  <si>
    <t>Министерство здравоохранения Чувашской Республики</t>
  </si>
  <si>
    <t>Государственный комитет Чувашской Республики по делам гражданской обороны и чрезвычайным ситуациям</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</si>
  <si>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</si>
  <si>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</si>
  <si>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Прочие доходы от компенсации затрат бюджетов субъектов Российской Федерации</t>
  </si>
  <si>
    <t>Министерство сельского хозяйства Чувашской Республики</t>
  </si>
  <si>
    <t>Министерство транспорта и дорожного хозяйства Чувашской Республики</t>
  </si>
  <si>
    <t>Министерство труда и социальной защиты Чувашской Республики</t>
  </si>
  <si>
    <t>Министерство физической культуры и спорта Чувашской Республики</t>
  </si>
  <si>
    <t>Министерство строительства, архитектуры и жилищно-коммунального хозяйства Чувашской Республики</t>
  </si>
  <si>
    <t>Министерство промышленности и энергетики Чувашской Республики</t>
  </si>
  <si>
    <t xml:space="preserve">по доходам от оказания платных услуг и компенсации затрат государства
КБК  1 13 00000 00 0000 000 </t>
  </si>
  <si>
    <t>1 14 01020 02 0000 410</t>
  </si>
  <si>
    <t>Доходы от продажи квартир, находящихся в собственности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</si>
  <si>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</si>
  <si>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</si>
  <si>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</si>
  <si>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</si>
  <si>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</si>
  <si>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</si>
  <si>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УФНС по Чувашской Республики</t>
  </si>
  <si>
    <t>1 14 13020 02 0000 410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</si>
  <si>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</si>
  <si>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</si>
  <si>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Государственная инспекция по надзору за техническим состоянием самоходных машин и других видов техники Чувашской Республики</t>
  </si>
  <si>
    <t>по доходам от продажи материальных и нематериальных активов, административным платежам и сборам</t>
  </si>
  <si>
    <t xml:space="preserve">по штрафам, санкциям, возмещению ущерба
КБК  1 16 00000 00 0000 000 </t>
  </si>
  <si>
    <t>ВСЕГО ДОХОДОВ:
      в том числе:</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</si>
  <si>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</si>
  <si>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</si>
  <si>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Государственная служба Чувашской Республики по делам юстиции</t>
  </si>
  <si>
    <t>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</si>
  <si>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</si>
  <si>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Государственная жилищная инспекция Чувашской Республики</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</si>
  <si>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</si>
  <si>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</si>
  <si>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</si>
  <si>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</si>
  <si>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</si>
  <si>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</si>
  <si>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</si>
  <si>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</si>
  <si>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</si>
  <si>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</si>
  <si>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</si>
  <si>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</si>
  <si>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</si>
  <si>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</si>
  <si>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</si>
  <si>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</si>
  <si>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</si>
  <si>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</si>
  <si>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Федеральная служба по надзору в сфере транспорта</t>
  </si>
  <si>
    <t>Министерство внутренних дел Российской Федерации</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</si>
  <si>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</si>
  <si>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</si>
  <si>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</si>
  <si>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</si>
  <si>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</si>
  <si>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</si>
  <si>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</si>
  <si>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</si>
  <si>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</si>
  <si>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</si>
  <si>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</si>
  <si>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</si>
  <si>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</si>
  <si>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</si>
  <si>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</si>
  <si>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</si>
  <si>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</si>
  <si>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</si>
  <si>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</si>
  <si>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</si>
  <si>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</si>
  <si>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Контрольно-счетная палата Чувашской Республики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</si>
  <si>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</si>
  <si>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</si>
  <si>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</si>
  <si>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</si>
  <si>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</si>
  <si>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</si>
  <si>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</si>
  <si>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</si>
  <si>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</si>
  <si>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</si>
  <si>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</si>
  <si>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</si>
  <si>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поступлений доходов от использования имущества, находящегося в государственной и муниципальной собственности 
КБК  1 11 00000 00 0000 000</t>
  </si>
  <si>
    <t>ДОХОДЫ, всего:
      в том числе:</t>
  </si>
  <si>
    <t>Проценты, полученные от предоставления бюджетных кредитов внутри страны за счет средств бюджетов субъектов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</si>
  <si>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</si>
  <si>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</si>
  <si>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</si>
  <si>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</si>
  <si>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</si>
  <si>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</si>
  <si>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</si>
  <si>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</si>
  <si>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платежей при пользовании природными ресурсами 
КБК  1 12 00000 00 0000 000</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</si>
  <si>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</si>
  <si>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</si>
  <si>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</si>
  <si>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</si>
  <si>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048</t>
  </si>
  <si>
    <t>Волжско-Камское межрегиональное управление Федеральной службы по надзору в сфере природопользования</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</si>
  <si>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</si>
  <si>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</si>
  <si>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</si>
  <si>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</si>
  <si>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</si>
  <si>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</si>
  <si>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</si>
  <si>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</si>
  <si>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1 12 02030 01 1000 120</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</si>
  <si>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</si>
  <si>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</si>
  <si>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</si>
  <si>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</si>
  <si>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</si>
  <si>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850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</si>
  <si>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</si>
  <si>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</si>
  <si>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</si>
  <si>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</si>
  <si>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расчет</t>
  </si>
  <si>
    <t>сумма</t>
  </si>
  <si>
    <t>Доходы от эксплуатации и использования имущества автомобильных дорог, находящихся в собственности субъектов Российской Федерации</t>
  </si>
  <si>
    <t>1 11 09032 02 0000 120</t>
  </si>
  <si>
    <t>Управление Федеральной службы государственной регистрации, кадастра и картографии по Чувашской Республике</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</si>
  <si>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</si>
  <si>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</si>
  <si>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1 12 04000 00 0000 120</t>
  </si>
  <si>
    <t>1 13 01031 01 0000 130</t>
  </si>
  <si>
    <t>Плата за предоставление сведений из Единого государственного реестра недвижимости</t>
  </si>
  <si>
    <t>1 13 02992 02 0000 130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</si>
  <si>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</si>
  <si>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</si>
  <si>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</si>
  <si>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1 16 01203 01 0000 140</t>
  </si>
  <si>
    <t>Министерство образования Чувашской Республики</t>
  </si>
  <si>
    <t>Постановление Правительства РФ от 10.03.2022 № 336 "Об особенностях организации и осуществления государственного контроля (надзора), муниципального контроля". Сумма штрафных санкций, исчисленная к поступлению в прогнозируемом году 50,00 тыс.рублей</t>
  </si>
  <si>
    <t>Прочие доходы (возврат дебиторской задолженности, остатков субсидий прошлых лет и т.п.) не имеющие постоянного характера поступлений, рассчитываются ввиду сложности прогнозирования сумм, подлежащих возврату, с учетом фактического поступления за отчетный финансовый год. Факт за 2021 год 20997,7 тыс.руб., факт за 2022 год 24114,2 тыс.руб.</t>
  </si>
  <si>
    <t>Объем поступлений процентов рассчитан в соответствии с графиками к заключенным соглашениям между Минфином Чувашии и муниципальными образованиями Чувашии о предоставлении бюджетного кредита.
При расчете объема поступления процентов учитывается остаток задолженности по бюджетным кредитам, размер платы за пользование указанными кредитами и количество дней использования бюджетного кредита в определенном году</t>
  </si>
  <si>
    <t>Прогнозирование осуществляется на основании данных за отчетный период и фактическом поступлении доходов в бюджет в течение текущего финансового года</t>
  </si>
  <si>
    <t xml:space="preserve">по методу прямого расчета на основании информации о прогнозируемом количестве оказанных услуг по каждому виду и установленных размерах ставок по ним, в разрезе категорий лиц, форм и способов предоставления сведений </t>
  </si>
  <si>
    <t>ВРрг = (ВРорг-1 – (+) Дрг)* * К1                                 ВРрг – сумма доходов от возмещения расхо-дов, прогнозируемая к поступлению в очеред-ном финансовом году; 
ВРорг-1 – сумма дохо-дов от возмещения расходов, ожидаемая к поступлению в текущем финансовом году; 
Дрг – сумма дополни-тельных или выпадаю-щих доходов от возме-щения расходов, связанная с отсутствием или увеличением расходов, связанных с эксплуата-цией имущества, пога-шения задолженности прошлых лет, иных факторов, оказывающих влияние на изменение суммы доходов от воз-мещения расходов;
К1 - прогнозируемый индекс роста потреби-тельских цен на товары (работы, услуги) в очередном финансовом году80 700,00(возмещение ком.услуг УМЦ)+41 000,00(Адм-я Батыревского р-на)</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</si>
  <si>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18*25,0</t>
  </si>
  <si>
    <t>a=Pфакт - Pплан, где:
Рфакт - фактические поступления по данному коду бюджетной классификации на отчетный период текущего года, тыс. рублей;
Рплан  - планируемые поступления по данному коду бюджетной классификации на отчетный период текущего года, тыс. рублей. При расчете прогнозного объема поступлений доходов методика прогнозирования предусматривает использование оценки ожидаемых результатов работы по взысканию дебиторской задолженности по доходам (b). Сумма поступлений от взыскания дебиторской задолженности по доходам определяется с учетом сумм, указанных в постановлениях, вынесенных по решению суда. Источники данных для показателей Рфакт, Рплан - информация Федерального казначейства, бюджетная отчетность, ЕИАС Ространснадзора; b - бюджетная отчетность, информация Федеральной службы судебных приставов.</t>
  </si>
  <si>
    <t>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t>
  </si>
  <si>
    <t xml:space="preserve">Пнд = Пожид х Кпост;
Пожид = Пф + По;
Кпост = (Постi/Постi-1 +  Постi-1/Постi-2 и т.д.)/3)
Пнд – прогноз поступлений доходов на очередной финансовый год;
Пожид – ожидаемый объем поступлений доходов в текущем финансовом году;
Кпост – коэффициент поступлений;
Пф – фактический объем поступлений доходов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10 000.00(ожид. поступление)/2 </t>
  </si>
  <si>
    <t>ПП =  Фэи / 3 ПП – прогноз объема поступлений;
Фэи - суммарный объем фактического поступления доходов от эксплуатации и использования имущества автомобильных дорог, находящихся в собственности субъектов Российской Федерации не менее чем за 3 года или за весь период поступления в случае, если он не превышает 3 года
 (4116,1+4879,8+3320,6)/3</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</si>
  <si>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</si>
  <si>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</si>
  <si>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Администрация Главы Чувашской Республики</t>
  </si>
  <si>
    <t>Министерство культуры, по делам национальностей и архивного дела Чувашской Республики</t>
  </si>
  <si>
    <t>Доходы имеют несистемный характер поступления</t>
  </si>
  <si>
    <t>1 16 18000 02 0000 140</t>
  </si>
  <si>
    <t>УФНС России по Чувашской Республике</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</si>
  <si>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Россйиской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</si>
  <si>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1 16 10056 02 0000 140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</si>
  <si>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 </t>
  </si>
  <si>
    <t>по методу экстраполяции:
Пнд (прогноз поступл. доходов на очеред. фин. год) = Пожид * Кпост; с учетом фактического поступления Метод усреднения: 1400=67*20,78</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</si>
  <si>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(169851,99+325030,1+441734,2)/3</t>
  </si>
  <si>
    <t>Д = (H-A)xB%, где В% = ∑(Пшi-3/Ншi-3+Пшi-2/Ншi-2
 + Пшi-1/Ншi-1)/3)
Расчет производится исходя из усреднения  фактических поступлений доходов за три года, предшествующих текущему финансовому году, с учетом корректировки на процент взыскания и отмены судами судебной системы Российской Федерации:
=(((94,1+64,5+72,8)/3)*77,2%</t>
  </si>
  <si>
    <t>Расчет производится исходя из фактических и планируемых поступлений</t>
  </si>
  <si>
    <t>1 11 05027 02 0000 120</t>
  </si>
  <si>
    <t>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</si>
  <si>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Доходы прогнозируются с учетом заключенных Соглашений об осуществлении публичного сервитута</t>
  </si>
  <si>
    <t>Полномочное представительство Чувашской Республики при Президенте Российской Федерации</t>
  </si>
  <si>
    <t>Министерство цифрового развития, информационной политики и массовых коммуникаций Чувашской Республики</t>
  </si>
  <si>
    <t>867</t>
  </si>
  <si>
    <t>188</t>
  </si>
  <si>
    <t>1 16 10128 01 0002 140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</si>
  <si>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о рекламе)</t>
  </si>
  <si>
    <t>Пд = Vпл x Ст, где Пд - прогнозный объем поступлений доходов на планируемый период;
Vпл - планируемый объем услуг (работ);
Ст - размер ставок и других показателей.
Постановление Кабмина Чувашской Республики № 78 от 07.03.2017 г.   Сред.плата за единицу объема лесных ресурсов 166,67 руб. х V 90,0 тыс.куб.м.</t>
  </si>
  <si>
    <t xml:space="preserve">в соответствии с договорами аренды  недвижимого имущества «Валдай 45Р-11, заключенными КУ «Чувашупрдор» Минтранса Чувашии (с учетом среднегодового индекса потребительских цен на товары и услуги, установленного на 2024 год (107,6%)
</t>
  </si>
  <si>
    <t>При формировании уточненного прогноза доходов по данному коду на текущий финансовый год прогнозирование осуществляется с учетом фактического поступления доходов за истекший период текущего года.</t>
  </si>
  <si>
    <t>Прогноз неналоговых доходов республиканского бюджета на очередной финансовый год и на плановый период рассчитывается с учетом динамики поступлений соответствующих доходов и с учетом фактического поступления доходов за истекший период текущего года.
2021г.-41 950,00
2022г.-25 150,00
2023 г.- 5 550,00
на 01.09.2024-9 600,00</t>
  </si>
  <si>
    <t>Данный вид расхода носит несистемный характер</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</si>
  <si>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(535 944+463 020+323 326)/ 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</si>
  <si>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(4 936 674+5 166 494+4 596 832)/3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</si>
  <si>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(3 858 326+3 497 331+2 106 186)/3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</si>
  <si>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(263 200+357 716+249 084)/3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</si>
  <si>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(307 000+236 000+81 368)/3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</si>
  <si>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(32 500+1 500+13 250)/3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</si>
  <si>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(6 370 667+5 390 322+3 150 620)/3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</si>
  <si>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(16 268 162+18 531 752+24 613 007)/3</t>
  </si>
  <si>
    <t>2025 год</t>
  </si>
  <si>
    <t>2026 год</t>
  </si>
  <si>
    <t>Поступление не планируется</t>
  </si>
  <si>
    <t>Дi =(ЧПожид. х Р х ДУ)/100 %
Дi  - доходы в виде прибыли, приходящейся на долю в уставном капитале хозяйственного общества, или дивидендов по акциям
 хозяйственного общества с долей участия Чувашской Республики;
N- количество хозяйственных обществ с долями участия Чувашской Республики;
ЧП ожид. – ожидаемый объем чистой прибыли хозяйственного общества с долей участия Чувашской Республики в текущем финансовом году; 
Р - размер чистой прибыли акционерного общества или иного хозяйственного общества с долей участия Чувашской Республики,  направляемой на выплату дивидендов, утвержденный постановлением Кабинета Министров Чувашской Республики от 15.04.2011 № 147, %;
ДУ – доля участия Чувашской Республики в уставном капитале акционерного общества или иного хозяйственного общества, %. 35% от ожидаемой чистой прибыли хозяйственных обществ по итогам за 2024 год (за исключением обществ, реализующих инвестиционные проекты)</t>
  </si>
  <si>
    <t>Дi =(ЧПожид. х Р х ДУ)/100 %
Дi  - доходы в виде прибыли, приходящейся на долю в уставном капитале хозяйственного общества, или дивидендов по акциям
 хозяйственного общества с долей участия Чувашской Республики;
N- количество хозяйственных обществ с долями участия Чувашской Республики;
ЧП ожид. – ожидаемый объем чистой прибыли хозяйственного общества с долей участия Чувашской Республики в текущем финансовом году; 
Р - размер чистой прибыли акционерного общества или иного хозяйственного общества с долей участия Чувашской Республики,  направляемой на выплату дивидендов, утвержденный постановлением Кабинета Министров Чувашской Республики от 15.04.2011 № 147, %;
ДУ – доля участия Чувашской Республики в уставном капитале акционерного общества или иного хозяйственного общества, %. 35% от ожидаемой чистой прибыли хозяйственных обществ по итогам за 2025 год (за исключением обществ, реализующих инвестиционные проекты)</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</si>
  <si>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Платежи, носящие разовый характер не планируются (договора аренды, по которым предоставлена рассрочка платежей, отсутствуют).
** Уменьшение арендной планы  планируется в сумме 1,8 млн.рублей в связи с подготовкой проекта постановления КМ ЧР об отмене индексации (ожидаемый объем поступления спрогнозирован с учетом текущей методики расчета, утверждённой постановлениями Кабинета Министров Чувашской Республики от 19.06.2006 № 148).
***  Увеличения поступлений арендной платы за земельные участки не планируется в виду возможности продления антикризисных мер поддержки, предусмотренных  ст.8 Федерального закона от 14.03.2022 № 58-ФЗ  и отмены индексации согласно постановлению Кабинета Министров Чувашской Республики от 06.09.2022 № 435.
**** Поступление задолженности прошлых лет не планируется (основными должниками по арендным платежам являются лица, находящиеся в стадии банкротства).     2025 год (65600000 – 0,0* – 0,0** + 2600000***) + 0,0****                                                                                                                                                                                            =68 200 000,00</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</si>
  <si>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Платежи, носящие разовый характер не планируются (договора аренды, по которым предоставлена рассрочка платежей, отсутствуют).
** Уменьшение арендной планы  планируется в сумме 1,8 млн.рублей в связи с подготовкой проекта постановления КМ ЧР об отмене индексации (ожидаемый объем поступления спрогнозирован с учетом текущей методики расчета, утверждённой постановлениями Кабинета Министров Чувашской Республики от 19.06.2006 № 148).
***  Увеличения поступлений арендной платы за земельные участки не планируется в виду возможности продления антикризисных мер поддержки, предусмотренных  ст.8 Федерального закона от 14.03.2022 № 58-ФЗ  и отмены индексации согласно постановлению Кабинета Министров Чувашской Республики от 06.09.2022 № 435.
**** Поступление задолженности прошлых лет не планируется (основными должниками по арендным платежам являются лица, находящиеся в стадии банкротства).                 2026  год (62000000 – 0,0* – 0,0** + 2600000***) + 0,0**** =64 600 000,00</t>
  </si>
  <si>
    <t xml:space="preserve">Среднегодовой остаток на счете 18490,3 млн. рублей, средняя ключевая ставка Банка 16,0%., прогноз 2958,45 млн. рублей                                                                  
</t>
  </si>
  <si>
    <t xml:space="preserve">Среднегодовой остаток на счете 19607,43 млн. рублей, средняя ключевая ставка Банка 11,0%., прогноз 2156,82 млн. рублей                                                                  
</t>
  </si>
  <si>
    <t xml:space="preserve">    N                                      
 П =  Σ пi 
         i=1
Пi=(ЧПожид.хР)/100 %
П-общие доходы от перечисления части прибыли;
Пi-доходы в виде чистой прибыли, полученные государственным унитарным предприятием и казенным унитарным предприятие Чувашской Республики;
N-количество государственных унитарных предприятий Чувашской Республики и казенных унитарных предприятий  Чувашской Республики;
ЧП ожид.–ожидаемый объем чистой прибыли государственных унитарных предприятий Чувашской Республики и казенных унитарных предприятий  Чувашской Республики в текущем финансовом году; 
Р-размер чистой прибыли государственных унитарных предприятий Чувашской Республики и казенных унитарных предприятий Чувашской Республики, направляемый на выплату части прибыли, утвержденный Законом Чувашской Республики  от 16 ноября 2021 г. № 81,%; 
= 31787,6* 25%</t>
  </si>
  <si>
    <t xml:space="preserve">    N                                      
 П =  Σ пi 
         i=1
Пi=(ЧПожид.хР)/100 %
П-общие доходы от перечисления части прибыли;
Пi-доходы в виде чистой прибыли, полученные государственным унитарным предприятием и казенным унитарным предприятие Чувашской Республики;
N-количество государственных унитарных предприятий Чувашской Республики и казенных унитарных предприятий  Чувашской Республики;
ЧП ожид.–ожидаемый объем чистой прибыли государственных унитарных предприятий Чувашской Республики и казенных унитарных предприятий  Чувашской Республики в текущем финансовом году; 
Р-размер чистой прибыли государственных унитарных предприятий Чувашской Республики и казенных унитарных предприятий Чувашской Республики, направляемый на выплату части прибыли, утвержденный Законом Чувашской Республики  от 16 ноября 2021 г. № 81,%; 
= 31186,0* 25%</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</si>
  <si>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(72 300 000,00-0,00*-0,00**+2 800 000***)+0,00****=  75 100 000,00</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</si>
  <si>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(75 100 000,00-0,00*-0,00**+3 200 000***)+0,00****=  78 300 000,00</t>
  </si>
  <si>
    <t>по методу усреднения:
П=Об/N+Чд+(-)а+b
Об/N (средний объем начисл. за 3 года (N))=5973,6;
а (сумма корректировки прогноза) =49,1</t>
  </si>
  <si>
    <t>по методу усреднения:
П=Об/N+Чд+(-)а+b
Об/N (средний объем начисл. за 3 года (N))=5973,6;
а (сумма корректировки прогноза) =1193,4</t>
  </si>
  <si>
    <t>по методу усреднения:
П=Об/N+Чд+(-)а+b
Об/N (средний объем начисл. за 3 года (N))=9677,8;
а (сумма корректировки прогноза) =-144,3</t>
  </si>
  <si>
    <t>по методу усреднения:
П=Об/N+Чд+(-)а+b
Об/N (средний объем начисл. за 3 года (N))=9677,8;
а (сумма корректировки прогноза) =1667,0</t>
  </si>
  <si>
    <t>по методу усреднения:
П=Об/N+Чд+(-)а+b
Об/N (средний объем начисл. за 3 года (N))=13000,6;
а (сумма корректировки прогноза) =-1520,4</t>
  </si>
  <si>
    <t>по методу усреднения:
П=Об/N+Чд+(-)а+b
Об/N (средний объем начисл. за 3 года (N))=13000,6;
а (сумма корректировки прогноза) =660,9</t>
  </si>
  <si>
    <t>по методу усреднения:
П=Об/N+Чд+(-)а+b
Об/N (средний объем начисл. за 3 года (N))=4890,5;
а (сумма корректировки прогноза) =-1419,4</t>
  </si>
  <si>
    <t>по методу усреднения:
П=Об/N+Чд+(-)а+b
Об/N (средний объем начисл. за 3 года (N))=4890,5;
а (сумма корректировки прогноза) =-759,9</t>
  </si>
  <si>
    <t>не прогнозируется</t>
  </si>
  <si>
    <t>Пд = Vпл x Ст, где Пд - прогнозный объем поступлений доходов на планируемый период;
Vпл - планируемый объем услуг (работ);
Ст - размер ставок и других показателей.
В соответствии со ст. 33.33 НК РФ:          1) 5 усл. х 25000 руб. за проведение экспертизы; 2) 2 усл. х 75000 руб. за проведение экспертизы;3)  1 усл. х 30000 руб. за проведение экспертизы</t>
  </si>
  <si>
    <t xml:space="preserve">Пд = Vпл x Ст, где Пд - прогнозный объем поступлений доходов на планируемый период;
Vпл - планируемый объем услуг (работ);
Ст - размер ставок и других показателей.
Постановление Правительства РФ № 310 от 22.05.2007 г.     Сред.плата за единицу объема лесных ресурсов 226,0 руб. х V 179,203 куб.м.
</t>
  </si>
  <si>
    <t>Пд = Vпл x Ст, где Пд - прогнозный объем поступлений доходов на планируемый период;
Vпл - планируемый объем услуг (работ);
Ст - размер ставок и других показателей.
Постановление Правительства РФ № 310 от 22.05.2007 г.  Арендная плата по дог.аренды рекреации: Арендная плата по дог.аренды рекреации: площадь 40 га х ставку платы 10550,00 руб. х коэф 4,27 = 1 801 940,0 руб. и заготовка древисины V 5022,86 куб.м. х 155,70 руб. = 782060,0 руб.</t>
  </si>
  <si>
    <t>тыс. рублей</t>
  </si>
  <si>
    <t>не планируется</t>
  </si>
  <si>
    <t>Пд = Vпл x Ст, где Пд - прогнозный объем поступлений доходов на планируемый период;
Vпл - планируемый объем услуг (работ);
Ст - размер ставок и других показателей.
Ср. плата за предоставление выписки из государственного лесного реестра 50 руб. х 1800 стр..</t>
  </si>
  <si>
    <t>Пнд=Пожд×Кпост Пожид=Пф+По;
Кпост=(Постi/Постi-1+ Постi-1/Постi-2 и т.д.)/3.
Пнд -  поступление прочих доходов;
Пожд - объем ожидаемых  поступлений; 
Кпост - коэффициент поступлений;  Пф - объем ожидаемых платежей в текущем финансовом году; 
По - объем дополнительных (или выпадающих) доходов республиканского бюджета в отчетном финансовом году; Постi – фактическое поступление доходов за отчетный год; Постi-1 – фактическое поступление за год, предшествующий отчетному финансовому году и т.д. 
  (Коэффициент поступлений рассчитывается в зависимости от объема поступлений доходов за последние 3 года (с учетом поправок на изменение законодательства РФ и ЧР)</t>
  </si>
  <si>
    <t>по методу прямого расчета:
Дпл(прогноз поступлений прочих доходов от оказания платных услуг (работ))= Кпл х Стпл+Зд,
Дпл = 10 (ожидаемое коли-чество планируемых платных услуг (работ))* 22600,0 руб. (средняя стоимость плат-ных услуг (работ))+ 174000 руб. (размер задолженности по доходам от оказания платных услуг (работ) за предыдущие годы, ожидаемой к поступлению в прогнозируемом году)</t>
  </si>
  <si>
    <t>Метод усреднения
Пнд=Пожид х Кпост
Пожид=Пф+По
Кпост=(Пост i/ Пост i-1+Пост i-1/ Пост i-2)/2
Пнд – прогноз поступлений доходов на очередной финансовый год;
 Пожид – ожидаемый объем поступлений доходов в текущем году;
Кпост – коэффициент поступлений;
Пф – фактический объем поступлений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Тариф 24 070 рубля: 40 ст.* 12 мес. * 24 070 = 11 553 600 
Тариф 62 151 рубля: 88,5 ст. * 12 мес. * 62 151 = 66 004 362         
Тариф 68 653 рубля: 148 ст. * 12 мес. * 68 653 = 121 927 798. Итого: 199 485,7 тыс. руб.</t>
  </si>
  <si>
    <t xml:space="preserve">Метод усреднения
Пнд=Пожид х Кпост
Пожид=Пф+По
Кпост=(Пост i/ Пост i -1+Пост i-1/ Пост i/-2 b n/l/)/3
Пнд – прогноз поступлений доходов на очередной финансовый год;
Пожид – ожидаемый объем поступлений доходов в текущем году;
Кпост – коэффициент поступлений;
Пф – фактический объем поступлений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(3 321 972,29 * 0,74=2 462 561,68
</t>
  </si>
  <si>
    <t xml:space="preserve">Метод усреднения
Пнд=Пожид х Кпост
Пожид=Пф+По
Кпост=(Пост i/ Пост i -1+Пост i-1/ Пост i/-2 b n/l/)/3
Пнд – прогноз поступлений доходов на очередной финансовый год;
Пожид – ожидаемый объем поступлений доходов в текущем году;
Кпост – коэффициент поступлений;
Пф – фактический объем поступлений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3 321 972,29 * 0,74=2 462 561,68
</t>
  </si>
  <si>
    <t xml:space="preserve">Кпост = (300905,15 / 1238292,53 + 1238292,53 /1241892,53 + 1241592,53/1700194,76) / 3 = 0,65                 Пнд =  (300905,15 + 314484,46) х 0,65 </t>
  </si>
  <si>
    <t>Кпост = (300905,15 / 1238292,53 + 1238292,53 /1241892,53 + 1241592,53/1700194,76) / 3 = 0,65                 Пнд =  (300905,15 + 314484,46) х 0,65</t>
  </si>
  <si>
    <t xml:space="preserve">108 000= 5 кв.*1800 руб.*12 мес). </t>
  </si>
  <si>
    <t xml:space="preserve">Анализируются объемы по каждому виду поступлений,  отнесенных к  прочим доходам от компенсации затрат бюджетов субъектов Российской Федерации за последние 3 года и определяется среднегодовой их объем: ПД=ПДсв+ПДсв1+ПДсв2 и ПДсв=(ПДв1+ПДв2+ПДв3):3
ПД – прочие доходы от компенсации затрат бюджетов субъектов Российской Федерации; ПДсв, ПДсв1, ПДсв2 – среднегодовой объем по каждому виду поступлений, отнесенных к прочим доходам от компенсации затрат бюджетов субъектов РФ; фактическое поступление доходов за истекший период текущего года.
 ПДсв=(7 978 666,33+7 632 444,08+5 629 421,04)/3=7 080 177,15
</t>
  </si>
  <si>
    <t xml:space="preserve">не планируется </t>
  </si>
  <si>
    <t>ВСЕГО ДОХОДОВ:
      в том числе:</t>
  </si>
  <si>
    <t xml:space="preserve">КБК  1 14 00000 00 0000 000 </t>
  </si>
  <si>
    <t xml:space="preserve">КБК  1 15 00000 00 0000 000 </t>
  </si>
  <si>
    <t>среднеарифметическое значение по фактическим поступлениям доходов по принятым Минэкономразвития Чувашии распорядительным актам в предшествующие 3 года                             (89 087,0+135 870,7+0,0)/3</t>
  </si>
  <si>
    <t xml:space="preserve">Метод прямого расчета          Дпр=(Дтг*0,1+Дост+Дзд)К
Дтг=РС1 кв.м*П*К
  ((22 621 440,00+1 696 608,00+224 400 000,00)*0,9)   </t>
  </si>
  <si>
    <t xml:space="preserve">   Метод прямого расчета          Дпр=(Дтг*0,1+Дост+Дзд)К
Дтг=РС1 кв.м*П*К
((22 621 440,00+1 696 608,00+194 412 566,31)*0,9)    </t>
  </si>
  <si>
    <t xml:space="preserve">    N
Д = Σ Дi + Д договор S, где Дi = (Si*Pi) 0+45496,67*12=545960,04 руб. по договору купли-продажи от 10.10.2022 № 115 с ООО "Городская ритуальная служба" (рассрочка по 159-ФЗ). </t>
  </si>
  <si>
    <t>Пнд=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(267+219+954)/3*500 , где 500 - средний размер штрафа</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</si>
  <si>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20*0,5</t>
  </si>
  <si>
    <t>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оценке и прогнозе поступлений по данному виду дохода используется метод экстраполяции, с учётом тенденции к снижению поступлений.</t>
  </si>
  <si>
    <t>Среднегодовое количество правонарушений, совершенных гражданами, должностными лицами, юридическими лицами - 1223442 * средний размер одного платежа административного штрафа, наложенных на граждан, должностные лица, юридические лица (449,55 рубля)=550000  тыс.руб.*109,1%  (темп роста поступлений)</t>
  </si>
  <si>
    <t>Среднегодовое количество правонарушений, совершенных гражданами, должностными лицами, юридическими лицами - 3541,51 * средний размер одного платежа административного штрафа, наложенных на граждан, должностные лица, юридические лица (21177,41 рублей)=75000  тыс.руб.</t>
  </si>
  <si>
    <t>Метод усреднения расчета (165+263)/2*96,3%</t>
  </si>
  <si>
    <t>При формировании уточненного прогноза доходов по данному коду на текущий финансовый год прогнозирование осуществляется с учетом фактического поступления доходов за истекший период текущего года.                                         (510,3+ 439,5+868,0)/3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</si>
  <si>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(4 936 674+5 166 494+4 596 832)/3*100,1%</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</si>
  <si>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(263 200+357 716+249 084)/3*101,4</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</si>
  <si>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(13 120+11 030+3000)/3*121,5%</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</si>
  <si>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(0+615 107+44 635)/2*66,4%</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</si>
  <si>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(139 288+92 175+13105)/3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</si>
  <si>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(3 348 129+1 733 570+1 105 576)/3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</si>
  <si>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(1089150+973 292+499 587)/3*63,9%</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</si>
  <si>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(177 121+973 292+499 587)/3*63,9%</t>
  </si>
  <si>
    <t xml:space="preserve">(6611,6+5255,7+10567,7)/3
</t>
  </si>
  <si>
    <t>(100,0+ 110,2+2535,5)/3</t>
  </si>
  <si>
    <t>Среднегодовой объем по каждому виду поступлений штрафов, неустойки, пени, уплаченных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(за последние 3 года): Шнт=(151 000+1 000+26 933)/3=59 644,33</t>
  </si>
  <si>
    <t>Среднегодовой объем по каждому виду поступлений в бюджет субъекта Российской Федерации по административным штрафам, установленных главой 9 Кодекса Российской Федерации об административных правонарушениях (за последние 3 года):                                                                                                                        Шас=(1 931 000+1 792 000+1 629 753)/3=1 784 251,0</t>
  </si>
  <si>
    <t>Среднегодовой объем по каждому виду поступлений в бюджет субъекта Российской Федерации по административным штрафам, установленных главой 9 Кодекса Российской Федерации об административных правонарушениях (за последние 3 года):                                                                                                                              Шас=(1 931 000+1 792 000+1 629 753)/3=1 784 251,0</t>
  </si>
  <si>
    <t>Среднегодовой объем по каждому виду поступлений в бюджет субъекта Российской Федерации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административные штрафы, установленные главой 13 Кодекса Российской Федерации об административных правонарушениях (за последние 3 года):                                                                                                                     Шаи=(121 000+40 000+171 567)/3=110 855,67</t>
  </si>
  <si>
    <t>Среднегодовой объем по каждому виду поступлений в бюджет субъекта Российской Федерации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административные штрафы, установленные главой 13 Кодекса Российской Федерации об административных правонарушениях (за последние 3 года):                                                                                                                            Шаи=(121 000+40 000+171 567)/3=110 855,67</t>
  </si>
  <si>
    <t>Среднегодовой объем по каждому виду поступлений, отнесенных к прочим доходам бюджетов субъектов Российской Федерации (поступления от уплаты штрафов, пени и иные поступления за просрочку исполнения, либо неисполнения подрядными организациями своих обязательств по заключенным государственным контрактам (за последние 3 года):                    ШНП=(11 326 818,7+53 316 439,1+3 333 333)/3=22 658 863,59</t>
  </si>
  <si>
    <t>Среднегодовой объем по каждому виду поступлений, отнесенных к прочим доходам бюджетов субъектов Российской Федерации (поступления от уплаты штрафов, пени и иные поступления за просрочку исполнения, либо неисполнения подрядными организациями своих обязательств по заключенным государственным контрактам (за последние 3 года):                           ШНП=(11 326 818,7+53 316 439,1+3 333 333)/3=22 658 863,59</t>
  </si>
  <si>
    <t xml:space="preserve">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500*8= 4 000
4000*14= 56 000
</t>
  </si>
  <si>
    <t xml:space="preserve">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500*6= 3 000
4000*13= 52 000
</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</si>
  <si>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10*4,0=40,0
3*5,0=15,0</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</si>
  <si>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10*4,0=40,0
4*5,0=20,0</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</si>
  <si>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17*25,0</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</si>
  <si>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</si>
  <si>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</si>
  <si>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П = К * ∑, 1*3</t>
  </si>
  <si>
    <t>П = К * ∑, 1*5</t>
  </si>
  <si>
    <t xml:space="preserve">Пнд = ki x ri
 ki - прогнозное количество правонарушений по каждому виду правонарушений, закрепленных в законодательстве Российской Федерации;
ri - размер административного штрафа за каждый вид правонарушений, соответствующий положениям законодательства Российской Федерации с учетом изменений, запланированных на очередной год и плановый период.                1000 руб. ФЛ х 100 ед.; 2000 руб. ФЛ х 150 ед.; 15000 руб. ЮЛ х 20 ед.; 40000 х 20 ед
</t>
  </si>
  <si>
    <t>Пнд = ki x ri
 ki - прогнозное количество правонарушений по каждому виду правонарушений, закрепленных в законодательстве Российской Федерации;
ri - размер административного штрафа за каждый вид правонарушений, соответствующий положениям законодательства Российской Федерации с учетом изменений, запланированных на очередной год и плановый период.
1000 руб. ФЛ х 100 ед.; 2000 руб. ФЛ х 150 ед.; 15000 руб. ЮЛ х 20 ед.; 40000 х 20 ед</t>
  </si>
  <si>
    <t xml:space="preserve">Пнд = ki x ri
 ki - прогнозное количество правонарушений по каждому виду правонарушений, закрепленных в законодательстве Российской Федерации;
ri - размер административного штрафа за каждый вид правонарушений, соответствующий положениям законодательства Российской Федерации с учетом изменений, запланированных на очередной год и плановый период.                5000 руб. х 10 ед.
</t>
  </si>
  <si>
    <t xml:space="preserve">Метод усреднения
Пнд=Пожид х Кпост
Пожид=Пф+По
Кпост=(Пост i/ Пост i-1+Пост i-1/ Пост i-2)/2
Пнд – прогноз поступлений доходов на очередной финансовый год;
 Пожид – ожидаемый объем поступлений доходов в текущем году;
Кпост – коэффициент поступлений;
Пф – фактический объем поступлений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384 201,30 * 0,92 = 355 179,15 </t>
  </si>
  <si>
    <t>Данный вид дохода носит несистемный характер</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</si>
  <si>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(128+148+251)/3*1000*78,5%, где 1000 -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</si>
  <si>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(12+44+94)/3*500, где 500 -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</si>
  <si>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(3+3+3)/3*500, где 500 -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</si>
  <si>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(10+3+5)/3*500, где 500 -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</si>
  <si>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(50+25+30)/3*10000, где 10000 -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</si>
  <si>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(4+6+2)/3*1500, где 1500 -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</si>
  <si>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(109+31+55)/3*1000, где 1000 -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</si>
  <si>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(21+19+32)/3*16666, где 16666 - средний размер штрафа</t>
  </si>
  <si>
    <t xml:space="preserve">Пнд= кi x ri;
кi=(кi-1+ki-2 и т.д.)/3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t>
  </si>
  <si>
    <t>Д = (H-A)xB%, где В% = ∑(Пшi-3/Ншi-3+Пшi-2/Ншi-2
 + Пшi-1/Ншi-1)/3)
Расчет производится исходя из усреднения  фактических поступлений доходов за три года, предшествующих текущему финансовому году, с учетом корректировки на процент взыскания и отмены судами судебной системы Российской Федерации:
=(624,1+253+400)/3%*121,6%</t>
  </si>
  <si>
    <t>Д = (H-A)xB%, где В% = ∑(Пшi-3/Ншi-3+Пшi-2/Ншi-2
 + Пшi-1/Ншi-1)/3)
Расчет производится исходя из усреднения  фактических поступлений доходов за три года, предшествующих текущему финансовому году, с учетом корректировки на процент взыскания и отмены судами судебной системы Российской Федерации:
=(((213,7+130,0+146,1)/3)*122,0%</t>
  </si>
  <si>
    <t>Приложение № 14.1</t>
  </si>
  <si>
    <t>Приложение № 14.2</t>
  </si>
  <si>
    <t>Приложение № 14.3</t>
  </si>
  <si>
    <t>Приложение № 14.4</t>
  </si>
  <si>
    <t>Приложение № 14.5</t>
  </si>
  <si>
    <t>2027 год</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</si>
  <si>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Платежи, носящие разовый характер не планируются (договора аренды, по которым предоставлена рассрочка платежей, отсутствуют).
** Уменьшение арендной планы  планируется в сумме 1,8 млн.рублей в связи с подготовкой проекта постановления КМ ЧР об отмене индексации (ожидаемый объем поступления спрогнозирован с учетом текущей методики расчета, утверждённой постановлениями Кабинета Министров Чувашской Республики от 19.06.2006 № 148).
***  Увеличения поступлений арендной платы за земельные участки не планируется в виду возможности продления антикризисных мер поддержки, предусмотренных  ст.8 Федерального закона от 14.03.2022 № 58-ФЗ  и отмены индексации согласно постановлению Кабинета Министров Чувашской Республики от 06.09.2022 № 435.
**** Поступление задолженности прошлых лет не планируется (основными должниками по арендным платежам являются лица, находящиеся в стадии банкротства).                 2027  год (57300000 – 0,0* – 0,0** + 0,0***) + 0,0**** =57 300 000,00</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</si>
  <si>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(74 300 000,00-0,00*-0,00**+0,00***)+0,00****=  74 300 000,00</t>
  </si>
  <si>
    <t xml:space="preserve">    N                                      
 П =  Σ пi 
         i=1
Пi=(ЧПожид.хР)/100 %
П-общие доходы от перечисления части прибыли;
Пi-доходы в виде чистой прибыли, полученные государственным унитарным предприятием и казенным унитарным предприятие Чувашской Республики;
N-количество государственных унитарных предприятий Чувашской Республики и казенных унитарных предприятий  Чувашской Республики;
ЧП ожид.–ожидаемый объем чистой прибыли государственных унитарных предприятий Чувашской Республики и казенных унитарных предприятий  Чувашской Республики в текущем финансовом году; 
Р-размер чистой прибыли государственных унитарных предприятий Чувашской Республики и казенных унитарных предприятий Чувашской Республики, направляемый на выплату части прибыли, утвержденный Законом Чувашской Республики  от 16 ноября 2021 г. № 81,%; 
= 31207,6* 25%</t>
  </si>
  <si>
    <t xml:space="preserve">   Метод прямого расчета          Дпр=(Дтг*0,1+Дост+Дзд)К
Дтг=РС1 кв.м*П*К
((22 621 440,00+1 696 608,00+167 423 875,99)*0,9)    </t>
  </si>
  <si>
    <t xml:space="preserve">    N
Д = Σ Дi + Д договор S, где Дi = (Si*Pi) 0+35223,23*12=422678,76 руб. по договору купли-продажи от 10.10.2022 № 115 с ООО "Городская ритуальная служба" (рассрочка по 159-ФЗ). </t>
  </si>
  <si>
    <t xml:space="preserve">Дi – доходы от реализации объекта недвижимости, находящегося в государственной собственности Чувашской Республики, или доходы от реализации земельного участка, находящегося в государственной собственности Чувашской Республики;
N – количество объектов, планируемых к реализации (приватизации);
Si – площадь объекта, планируемого к реализации;
Pi – средняя стоимость одного квадратного метра объекта недвижимости или земельного участка, реализованных в периоды, предшествующие расчетному (не менее 3 лет):
N
Д = ΣДi + Д договор S, где Дi = (Si*Pi) (65361,7+119355+84583,33)*12=3231600,36 руб. по договорам купли-продажи от 03.10.2022 №113 с ООО "Лидер-Дент клиника", от 10.10.2022 №115 с ООО "Городская ритуальная служба" (рассрочка по 159-ФЗ), ООО "Небо"                                                                   </t>
  </si>
  <si>
    <t xml:space="preserve">Дi – доходы от реализации объекта недвижимости, находящегося в государственной собственности Чувашской Республики, или доходы от реализации земельного участка, находящегося в государственной собственности Чувашской Республики;
N – количество объектов, планируемых к реализации (приватизации);
Si – площадь объекта, планируемого к реализации;
Pi – средняя стоимость одного квадратного метра объекта недвижимости или земельного участка, реализованных в периоды, предшествующие расчетному (не менее 3 лет):
N
Д = ΣДi + Д договор S, где Дi = (Si*Pi) (65361,7+119355+84583,33)*12=3231600,36 руб. по договорам купли-продажи от 03.10.2022 №113 с ООО "Лидер-Дент клиника", от 10.10.2022 №115 с ООО "Городская ритуальная служба" (рассрочка по 159-ФЗ) , ООО "Небо"                                                                  </t>
  </si>
  <si>
    <t xml:space="preserve">Дi – доходы от реализации объекта недвижимости, находящегося в государственной собственности Чувашской Республики, или доходы от реализации земельного участка, находящегося в государственной собственности Чувашской Республики;
N – количество объектов, планируемых к реализации (приватизации);
Si – площадь объекта, планируемого к реализации;
Pi – средняя стоимость одного квадратного метра объекта недвижимости или земельного участка, реализованных в периоды, предшествующие расчетному (не менее 3 лет):
N
Д = ΣДi + Д договор S, где Дi = (Si*Pi) (65361,7+119355+36286,23)*12=2652035,16 руб. по договорам купли-продажи от 03.10.2022 №113 с ООО "Лидер-Дент клиника", от 10.10.2022 №115 с ООО "Городская ритуальная служба" (рассрочка по 159-ФЗ) , ООО "Небо"                                                                  </t>
  </si>
  <si>
    <t>по методу усреднения:
П=Об/N+Чд+(-)а+b
Об/N (средний объем начисл. за 3 года (N))=5973,6;
а (сумма корректировки прогноза) =2555,2</t>
  </si>
  <si>
    <t>по методу усреднения:
П=Об/N+Чд+(-)а+b
Об/N (средний объем начисл. за 3 года (N))=9677,8;
а (сумма корректировки прогноза) =3822,6</t>
  </si>
  <si>
    <t>по методу усреднения:
П=Об/N+Чд+(-)а+b
Об/N (средний объем начисл. за 3 года (N))=13000,6;
а (сумма корректировки прогноза) =3256,6</t>
  </si>
  <si>
    <t>по методу усреднения:
П=Об/N+Чд+(-)а+b
Об/N (средний объем начисл. за 3 года (N))=4890,5;
а (сумма корректировки прогноза) =24,9</t>
  </si>
  <si>
    <t>по методу прямого расчета:
П ЕГРН = К ЕГРН * Ср ЕГРН (+/-) F  =36 (прогнозируемое (расчётное) кол-во обращений за предоставлением сведений и документов, содержащихся в ЕГРЮЛ и в ЕГРИП, единиц) * 666,67 (средний (расчётный) размер платы за предоставление сведений и документов, содержащихся в ЕГРЮЛ и в ЕГРИП, рублей) = 12000,0 рублей
Норматив  распределения поступлений в бюджет Чувашской Республики  50%.</t>
  </si>
  <si>
    <t xml:space="preserve">Среднегодовой остаток на счете 19518,14 млн. рублей, средняя ключевая ставка Банка 8,5%., прогноз 2156,82 млн. рублей                                                                  
</t>
  </si>
  <si>
    <t>В соответствии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Российской Федерации по индивидуальным (дифференцированным) нормативам в соответствии с действующими нормами Бюджетного кодекса</t>
  </si>
  <si>
    <t xml:space="preserve">Министерство внутренних дел по Чувашской Республике
</t>
  </si>
  <si>
    <t xml:space="preserve">Государственная служба Чувашской Республики по делам юстиции
</t>
  </si>
  <si>
    <t xml:space="preserve">Государственная жилищная инспекция Чувашской Республики
</t>
  </si>
  <si>
    <t xml:space="preserve">Министерство сельского хозяйства Чувашской Республики
</t>
  </si>
  <si>
    <t xml:space="preserve">Министерство физической культуры и спорта Чувашской Республики
</t>
  </si>
  <si>
    <t xml:space="preserve">Государственная инспекция по надзору за техническим состоянием самоходных машин и других видов техники Чувашской Республики
</t>
  </si>
  <si>
    <t xml:space="preserve">Территориальный отдел по Чувашской Республике Межрегионального территориального управления Федеральной службы по надзору в сфере транспорта по Приволжскому федеральному округу
</t>
  </si>
  <si>
    <t xml:space="preserve">Контрольно-счетная палата Чувашской Республики
</t>
  </si>
  <si>
    <t xml:space="preserve">Государственный комитет Чувашской Республики по делам гражданской обороны и чрезвычайным ситуациям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</si>
</sst>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_р_._-;\-* #,##0_р_._-;_-* &quot;-&quot;_р_._-;_-@_-"/>
    <numFmt numFmtId="165" formatCode="_-* #,##0.00_р_._-;\-* #,##0.00_р_._-;_-* &quot;-&quot;??_р_._-;_-@_-"/>
    <numFmt numFmtId="166" formatCode="0.0"/>
    <numFmt numFmtId="167" formatCode="#,##0.0"/>
    <numFmt numFmtId="168" formatCode="0.000_)"/>
    <numFmt numFmtId="169" formatCode="0.0_)"/>
  </numFmts>
  <fonts count="26" x14ac:knownFonts="1">
    <font>
      <sz val="10"/>
      <name val="Arial Cyr"/>
      <charset val="204"/>
    </font>
    <font>
      <sz val="10"/>
      <name val="Arial Cyr"/>
      <charset val="204"/>
    </font>
    <font>
      <sz val="1"/>
      <color indexed="8"/>
      <name val="Courier"/>
      <family val="1"/>
      <charset val="204"/>
    </font>
    <font>
      <b/>
      <sz val="1"/>
      <color indexed="8"/>
      <name val="Courier"/>
      <family val="1"/>
      <charset val="204"/>
    </font>
    <font>
      <sz val="10"/>
      <name val="Courier"/>
      <family val="1"/>
      <charset val="204"/>
    </font>
    <font>
      <sz val="12"/>
      <name val="TimesET"/>
    </font>
    <font>
      <b/>
      <sz val="14"/>
      <name val="TimesET"/>
    </font>
    <font>
      <b/>
      <sz val="14"/>
      <name val="Courier"/>
      <family val="1"/>
      <charset val="204"/>
    </font>
    <font>
      <b/>
      <sz val="14"/>
      <name val="TimesET"/>
    </font>
    <font>
      <b/>
      <sz val="11"/>
      <name val="TimesET"/>
    </font>
    <font>
      <sz val="11"/>
      <color indexed="8"/>
      <name val="TimesET"/>
    </font>
    <font>
      <sz val="11"/>
      <color indexed="8"/>
      <name val="TimesET"/>
    </font>
    <font>
      <sz val="11"/>
      <name val="Courier"/>
      <family val="1"/>
      <charset val="204"/>
    </font>
    <font>
      <sz val="11"/>
      <name val="TimesET"/>
    </font>
    <font>
      <sz val="12"/>
      <name val="TimesET"/>
    </font>
    <font>
      <sz val="12"/>
      <color indexed="8"/>
      <name val="TimesET"/>
    </font>
    <font>
      <b/>
      <i/>
      <sz val="12"/>
      <color indexed="8"/>
      <name val="TimesET"/>
    </font>
    <font>
      <sz val="12"/>
      <name val="Courier"/>
      <family val="3"/>
      <charset val="204"/>
    </font>
    <font>
      <sz val="14"/>
      <name val="Times New Roman"/>
      <family val="1"/>
      <charset val="204"/>
    </font>
    <font>
      <sz val="14"/>
      <color indexed="8"/>
      <name val="Times New Roman"/>
      <family val="1"/>
      <charset val="204"/>
    </font>
    <font>
      <b/>
      <sz val="14"/>
      <name val="Times New Roman"/>
      <family val="1"/>
      <charset val="204"/>
    </font>
    <font>
      <b/>
      <sz val="14"/>
      <color indexed="8"/>
      <name val="Times New Roman"/>
      <family val="1"/>
      <charset val="204"/>
    </font>
    <font>
      <sz val="10"/>
      <name val="Arial"/>
      <family val="2"/>
      <charset val="204"/>
    </font>
    <font>
      <b/>
      <sz val="14.5"/>
      <name val="Times New Roman"/>
      <family val="1"/>
      <charset val="204"/>
    </font>
    <font>
      <sz val="14"/>
      <color theme="1"/>
      <name val="Times New Roman"/>
      <family val="1"/>
      <charset val="204"/>
    </font>
    <font>
      <i/>
      <sz val="12"/>
      <name val="Times New Roman"/>
      <family val="1"/>
      <charset val="204"/>
    </font>
  </fonts>
  <fills count="4">
    <fill>
      <patternFill patternType="none"/>
    </fill>
    <fill>
      <patternFill patternType="gray125"/>
    </fill>
    <fill>
      <patternFill patternType="solid">
        <fgColor rgb="FFFFFFCC"/>
        <bgColor indexed="64"/>
      </patternFill>
    </fill>
    <fill>
      <patternFill patternType="solid">
        <fgColor rgb="FF92D050"/>
        <bgColor indexed="64"/>
      </patternFill>
    </fill>
  </fills>
  <borders count="16">
    <border>
      <left/>
      <right/>
      <top/>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s>
  <cellStyleXfs count="12">
    <xf numFmtId="0" fontId="0" fillId="0" borderId="0"/>
    <xf numFmtId="0" fontId="2" fillId="0" borderId="0">
      <protection locked="0"/>
    </xf>
    <xf numFmtId="0" fontId="2" fillId="0" borderId="0">
      <protection locked="0"/>
    </xf>
    <xf numFmtId="0" fontId="2" fillId="0" borderId="0">
      <protection locked="0"/>
    </xf>
    <xf numFmtId="0" fontId="2" fillId="0" borderId="1">
      <protection locked="0"/>
    </xf>
    <xf numFmtId="0" fontId="3" fillId="0" borderId="0">
      <protection locked="0"/>
    </xf>
    <xf numFmtId="0" fontId="3" fillId="0" borderId="0">
      <protection locked="0"/>
    </xf>
    <xf numFmtId="0" fontId="22"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2" fillId="0" borderId="0">
      <protection locked="0"/>
    </xf>
  </cellStyleXfs>
  <cellXfs count="170">
    <xf numFmtId="0" fontId="0" fillId="0" borderId="0" xfId="0"/>
    <xf numFmtId="0" fontId="4" fillId="0" borderId="0" xfId="8"/>
    <xf numFmtId="0" fontId="5" fillId="0" borderId="0" xfId="8" applyFont="1"/>
    <xf numFmtId="0" fontId="4" fillId="0" borderId="2" xfId="8" applyBorder="1" applyAlignment="1"/>
    <xf numFmtId="0" fontId="10" fillId="0" borderId="3" xfId="8" applyFont="1" applyFill="1" applyBorder="1" applyAlignment="1">
      <alignment horizontal="center" vertical="center"/>
    </xf>
    <xf numFmtId="0" fontId="12" fillId="0" borderId="4" xfId="8" applyFont="1" applyBorder="1" applyAlignment="1">
      <alignment horizontal="center" vertical="center" wrapText="1"/>
    </xf>
    <xf numFmtId="0" fontId="12" fillId="0" borderId="0" xfId="8" applyFont="1"/>
    <xf numFmtId="0" fontId="11" fillId="0" borderId="3" xfId="8" applyFont="1" applyFill="1" applyBorder="1" applyAlignment="1" applyProtection="1">
      <alignment horizontal="center" vertical="center" wrapText="1"/>
    </xf>
    <xf numFmtId="0" fontId="13" fillId="0" borderId="3" xfId="8" applyFont="1" applyBorder="1" applyAlignment="1">
      <alignment horizontal="left" vertical="center" wrapText="1"/>
    </xf>
    <xf numFmtId="0" fontId="13" fillId="0" borderId="3" xfId="8" applyFont="1" applyBorder="1" applyAlignment="1">
      <alignment horizontal="center" vertical="center" wrapText="1"/>
    </xf>
    <xf numFmtId="0" fontId="11" fillId="0" borderId="3" xfId="8" applyFont="1" applyFill="1" applyBorder="1" applyAlignment="1" applyProtection="1">
      <alignment horizontal="left" vertical="center" wrapText="1"/>
    </xf>
    <xf numFmtId="2" fontId="11" fillId="0" borderId="3" xfId="8" applyNumberFormat="1" applyFont="1" applyFill="1" applyBorder="1" applyAlignment="1" applyProtection="1">
      <alignment horizontal="center" vertical="center" wrapText="1"/>
    </xf>
    <xf numFmtId="166" fontId="11" fillId="0" borderId="3" xfId="8" applyNumberFormat="1" applyFont="1" applyFill="1" applyBorder="1" applyAlignment="1" applyProtection="1">
      <alignment horizontal="center" vertical="center" wrapText="1"/>
    </xf>
    <xf numFmtId="166" fontId="13" fillId="0" borderId="3" xfId="8" applyNumberFormat="1" applyFont="1" applyBorder="1" applyAlignment="1">
      <alignment horizontal="center" vertical="center" wrapText="1"/>
    </xf>
    <xf numFmtId="0" fontId="11" fillId="0" borderId="3" xfId="8" applyFont="1" applyFill="1" applyBorder="1" applyAlignment="1">
      <alignment horizontal="left" vertical="center" wrapText="1"/>
    </xf>
    <xf numFmtId="0" fontId="11" fillId="0" borderId="3" xfId="8" applyFont="1" applyFill="1" applyBorder="1" applyAlignment="1">
      <alignment horizontal="center" vertical="center" wrapText="1"/>
    </xf>
    <xf numFmtId="166" fontId="11" fillId="0" borderId="3" xfId="8" applyNumberFormat="1" applyFont="1" applyFill="1" applyBorder="1" applyAlignment="1">
      <alignment horizontal="center" vertical="center" wrapText="1"/>
    </xf>
    <xf numFmtId="0" fontId="4" fillId="0" borderId="0" xfId="8" applyFont="1"/>
    <xf numFmtId="0" fontId="14" fillId="0" borderId="0" xfId="8" applyFont="1" applyAlignment="1">
      <alignment horizontal="center" vertical="center"/>
    </xf>
    <xf numFmtId="0" fontId="13" fillId="0" borderId="0" xfId="8" applyFont="1" applyAlignment="1">
      <alignment horizontal="center" vertical="center"/>
    </xf>
    <xf numFmtId="0" fontId="11" fillId="0" borderId="0" xfId="8" applyFont="1" applyFill="1" applyAlignment="1">
      <alignment horizontal="center" vertical="center"/>
    </xf>
    <xf numFmtId="169" fontId="13" fillId="0" borderId="0" xfId="8" applyNumberFormat="1" applyFont="1" applyAlignment="1" applyProtection="1">
      <alignment horizontal="center" vertical="center"/>
    </xf>
    <xf numFmtId="0" fontId="15" fillId="0" borderId="0" xfId="8" applyFont="1" applyFill="1"/>
    <xf numFmtId="169" fontId="5" fillId="0" borderId="0" xfId="8" applyNumberFormat="1" applyFont="1" applyProtection="1"/>
    <xf numFmtId="0" fontId="16" fillId="0" borderId="0" xfId="8" applyFont="1" applyFill="1"/>
    <xf numFmtId="0" fontId="16" fillId="0" borderId="0" xfId="8" applyFont="1" applyFill="1" applyAlignment="1">
      <alignment horizontal="left"/>
    </xf>
    <xf numFmtId="168" fontId="16" fillId="0" borderId="0" xfId="8" applyNumberFormat="1" applyFont="1" applyFill="1" applyProtection="1"/>
    <xf numFmtId="0" fontId="18" fillId="0" borderId="0" xfId="0" applyFont="1"/>
    <xf numFmtId="0" fontId="18" fillId="0" borderId="0" xfId="0" applyNumberFormat="1" applyFont="1" applyAlignment="1">
      <alignment horizontal="center" vertical="center" wrapText="1"/>
    </xf>
    <xf numFmtId="0" fontId="18" fillId="0" borderId="0" xfId="0" applyFont="1" applyAlignment="1">
      <alignment vertical="center"/>
    </xf>
    <xf numFmtId="0" fontId="20" fillId="0" borderId="0" xfId="0" applyFont="1" applyAlignment="1">
      <alignment horizontal="center" vertical="center"/>
    </xf>
    <xf numFmtId="0" fontId="20" fillId="0" borderId="0" xfId="0" applyFont="1" applyAlignment="1">
      <alignment vertical="center"/>
    </xf>
    <xf numFmtId="0" fontId="18" fillId="0" borderId="0" xfId="0" applyFont="1" applyFill="1"/>
    <xf numFmtId="166" fontId="18" fillId="0" borderId="0" xfId="0" applyNumberFormat="1" applyFont="1" applyFill="1"/>
    <xf numFmtId="0" fontId="19" fillId="0" borderId="3" xfId="0" applyFont="1" applyFill="1" applyBorder="1" applyAlignment="1" applyProtection="1">
      <alignment horizontal="left" vertical="center" wrapText="1"/>
    </xf>
    <xf numFmtId="0" fontId="18" fillId="0" borderId="3" xfId="0" applyFont="1" applyFill="1" applyBorder="1" applyAlignment="1" applyProtection="1">
      <alignment horizontal="left" vertical="center" wrapText="1"/>
    </xf>
    <xf numFmtId="0" fontId="21" fillId="0" borderId="5" xfId="0" applyFont="1" applyFill="1" applyBorder="1" applyAlignment="1" applyProtection="1">
      <alignment vertical="center" wrapText="1"/>
    </xf>
    <xf numFmtId="49" fontId="19" fillId="0" borderId="3" xfId="0" applyNumberFormat="1" applyFont="1" applyFill="1" applyBorder="1" applyAlignment="1" applyProtection="1">
      <alignment horizontal="left" vertical="center" wrapText="1"/>
    </xf>
    <xf numFmtId="0" fontId="23" fillId="0" borderId="5" xfId="0" applyNumberFormat="1" applyFont="1" applyBorder="1" applyAlignment="1">
      <alignment horizontal="center" vertical="center" wrapText="1"/>
    </xf>
    <xf numFmtId="0" fontId="23" fillId="0" borderId="5" xfId="0" applyNumberFormat="1" applyFont="1" applyFill="1" applyBorder="1" applyAlignment="1">
      <alignment horizontal="center" vertical="center" wrapText="1"/>
    </xf>
    <xf numFmtId="0" fontId="18" fillId="0" borderId="5" xfId="0" applyFont="1" applyFill="1" applyBorder="1" applyAlignment="1" applyProtection="1">
      <alignment horizontal="left" vertical="center" wrapText="1"/>
    </xf>
    <xf numFmtId="0" fontId="24" fillId="0" borderId="3" xfId="0" applyFont="1" applyFill="1" applyBorder="1" applyAlignment="1" applyProtection="1">
      <alignment horizontal="left" vertical="center" wrapText="1"/>
    </xf>
    <xf numFmtId="0" fontId="25" fillId="0" borderId="0" xfId="0" applyFont="1" applyAlignment="1">
      <alignment horizontal="right"/>
    </xf>
    <xf numFmtId="0" fontId="19" fillId="0" borderId="5" xfId="0" applyFont="1" applyFill="1" applyBorder="1" applyAlignment="1" applyProtection="1">
      <alignment horizontal="center" vertical="center" wrapText="1"/>
    </xf>
    <xf numFmtId="0" fontId="19" fillId="0" borderId="3" xfId="0" applyFont="1" applyFill="1" applyBorder="1" applyAlignment="1" applyProtection="1">
      <alignment horizontal="center" vertical="center" wrapText="1"/>
    </xf>
    <xf numFmtId="0" fontId="19" fillId="0" borderId="5" xfId="0" applyFont="1" applyFill="1" applyBorder="1" applyAlignment="1" applyProtection="1">
      <alignment horizontal="center" vertical="center" wrapText="1"/>
    </xf>
    <xf numFmtId="167" fontId="18" fillId="0" borderId="3" xfId="0" applyNumberFormat="1" applyFont="1" applyFill="1" applyBorder="1" applyAlignment="1">
      <alignment horizontal="center" vertical="center"/>
    </xf>
    <xf numFmtId="167" fontId="18" fillId="0" borderId="3" xfId="0" applyNumberFormat="1" applyFont="1" applyFill="1" applyBorder="1" applyAlignment="1">
      <alignment horizontal="center" vertical="center"/>
    </xf>
    <xf numFmtId="0" fontId="18" fillId="0" borderId="0" xfId="0" applyFont="1" applyFill="1" applyAlignment="1">
      <alignment vertical="center"/>
    </xf>
    <xf numFmtId="2" fontId="19" fillId="0" borderId="3" xfId="0" applyNumberFormat="1" applyFont="1" applyFill="1" applyBorder="1" applyAlignment="1" applyProtection="1">
      <alignment horizontal="left" vertical="center" wrapText="1"/>
    </xf>
    <xf numFmtId="0" fontId="18" fillId="0" borderId="0" xfId="0" applyFont="1" applyFill="1" applyAlignment="1">
      <alignment vertical="center" wrapText="1"/>
    </xf>
    <xf numFmtId="0" fontId="19" fillId="0" borderId="3" xfId="0" applyFont="1" applyFill="1" applyBorder="1" applyAlignment="1" applyProtection="1">
      <alignment horizontal="left" vertical="top" wrapText="1"/>
    </xf>
    <xf numFmtId="0" fontId="18" fillId="0" borderId="3" xfId="0" applyFont="1" applyFill="1" applyBorder="1" applyAlignment="1">
      <alignment vertical="center" wrapText="1"/>
    </xf>
    <xf numFmtId="0" fontId="18" fillId="0" borderId="5" xfId="0" applyFont="1" applyFill="1" applyBorder="1" applyAlignment="1" applyProtection="1">
      <alignment vertical="center" wrapText="1"/>
    </xf>
    <xf numFmtId="0" fontId="19" fillId="0" borderId="5" xfId="0" applyFont="1" applyFill="1" applyBorder="1" applyAlignment="1" applyProtection="1">
      <alignment vertical="top" wrapText="1"/>
    </xf>
    <xf numFmtId="167" fontId="18" fillId="0" borderId="5" xfId="0" applyNumberFormat="1" applyFont="1" applyFill="1" applyBorder="1" applyAlignment="1">
      <alignment vertical="center"/>
    </xf>
    <xf numFmtId="0" fontId="24" fillId="0" borderId="3" xfId="0" applyFont="1" applyFill="1" applyBorder="1" applyAlignment="1" applyProtection="1">
      <alignment vertical="center" wrapText="1"/>
    </xf>
    <xf numFmtId="167" fontId="18" fillId="0" borderId="3" xfId="0" applyNumberFormat="1" applyFont="1" applyFill="1" applyBorder="1" applyAlignment="1">
      <alignment vertical="center"/>
    </xf>
    <xf numFmtId="167" fontId="18" fillId="0" borderId="13" xfId="0" applyNumberFormat="1" applyFont="1" applyFill="1" applyBorder="1" applyAlignment="1">
      <alignment vertical="center"/>
    </xf>
    <xf numFmtId="167" fontId="18" fillId="0" borderId="9" xfId="0" applyNumberFormat="1" applyFont="1" applyFill="1" applyBorder="1" applyAlignment="1">
      <alignment horizontal="center" vertical="center"/>
    </xf>
    <xf numFmtId="167" fontId="18" fillId="0" borderId="3" xfId="0" applyNumberFormat="1" applyFont="1" applyFill="1" applyBorder="1" applyAlignment="1">
      <alignment horizontal="center" vertical="center"/>
    </xf>
    <xf numFmtId="0" fontId="19" fillId="0" borderId="5" xfId="0" applyFont="1" applyFill="1" applyBorder="1" applyAlignment="1" applyProtection="1">
      <alignment horizontal="center" vertical="center" wrapText="1"/>
    </xf>
    <xf numFmtId="167" fontId="18" fillId="0" borderId="5" xfId="0" applyNumberFormat="1" applyFont="1" applyFill="1" applyBorder="1" applyAlignment="1">
      <alignment horizontal="center" vertical="center"/>
    </xf>
    <xf numFmtId="167" fontId="18" fillId="0" borderId="3" xfId="0" applyNumberFormat="1" applyFont="1" applyFill="1" applyBorder="1" applyAlignment="1">
      <alignment horizontal="center" vertical="center"/>
    </xf>
    <xf numFmtId="167" fontId="18" fillId="0" borderId="3" xfId="0" applyNumberFormat="1" applyFont="1" applyFill="1" applyBorder="1" applyAlignment="1">
      <alignment horizontal="center" vertical="center"/>
    </xf>
    <xf numFmtId="167" fontId="18" fillId="3" borderId="3" xfId="0" applyNumberFormat="1" applyFont="1" applyFill="1" applyBorder="1" applyAlignment="1">
      <alignment horizontal="center" vertical="center"/>
    </xf>
    <xf numFmtId="167" fontId="18" fillId="0" borderId="3" xfId="0" applyNumberFormat="1" applyFont="1" applyFill="1" applyBorder="1" applyAlignment="1">
      <alignment horizontal="center" vertical="center"/>
    </xf>
    <xf numFmtId="167" fontId="18" fillId="0" borderId="5" xfId="0" applyNumberFormat="1" applyFont="1" applyFill="1" applyBorder="1" applyAlignment="1">
      <alignment horizontal="center" vertical="center"/>
    </xf>
    <xf numFmtId="0" fontId="19" fillId="0" borderId="3" xfId="0" applyFont="1" applyFill="1" applyBorder="1" applyAlignment="1">
      <alignment horizontal="left" vertical="center" wrapText="1"/>
    </xf>
    <xf numFmtId="0" fontId="19" fillId="0" borderId="6" xfId="0" applyFont="1" applyFill="1" applyBorder="1" applyAlignment="1">
      <alignment horizontal="left" vertical="center" wrapText="1"/>
    </xf>
    <xf numFmtId="0" fontId="19" fillId="0" borderId="5" xfId="0" applyFont="1" applyFill="1" applyBorder="1" applyAlignment="1" applyProtection="1">
      <alignment horizontal="left" vertical="center" wrapText="1"/>
    </xf>
    <xf numFmtId="0" fontId="19" fillId="0" borderId="7" xfId="0" applyFont="1" applyFill="1" applyBorder="1" applyAlignment="1" applyProtection="1">
      <alignment horizontal="left" vertical="center" wrapText="1"/>
    </xf>
    <xf numFmtId="0" fontId="9" fillId="0" borderId="3" xfId="8" applyFont="1" applyBorder="1" applyAlignment="1">
      <alignment horizontal="center" vertical="top" wrapText="1"/>
    </xf>
    <xf numFmtId="0" fontId="12" fillId="0" borderId="3" xfId="8" applyFont="1" applyBorder="1" applyAlignment="1"/>
    <xf numFmtId="0" fontId="10" fillId="0" borderId="5" xfId="8" applyFont="1" applyFill="1" applyBorder="1" applyAlignment="1" applyProtection="1">
      <alignment horizontal="center" vertical="center" wrapText="1"/>
    </xf>
    <xf numFmtId="0" fontId="12" fillId="0" borderId="6" xfId="8" applyFont="1" applyBorder="1" applyAlignment="1">
      <alignment horizontal="center" vertical="center" wrapText="1"/>
    </xf>
    <xf numFmtId="0" fontId="12" fillId="0" borderId="7" xfId="8" applyFont="1" applyBorder="1" applyAlignment="1">
      <alignment horizontal="center" vertical="center" wrapText="1"/>
    </xf>
    <xf numFmtId="0" fontId="11" fillId="0" borderId="6" xfId="8" applyFont="1" applyFill="1" applyBorder="1" applyAlignment="1" applyProtection="1">
      <alignment horizontal="center" vertical="center" wrapText="1"/>
    </xf>
    <xf numFmtId="0" fontId="11" fillId="0" borderId="8" xfId="8" applyFont="1" applyFill="1" applyBorder="1" applyAlignment="1">
      <alignment horizontal="center" vertical="center" wrapText="1"/>
    </xf>
    <xf numFmtId="0" fontId="12" fillId="0" borderId="4" xfId="8" applyFont="1" applyBorder="1" applyAlignment="1">
      <alignment horizontal="center" vertical="center" wrapText="1"/>
    </xf>
    <xf numFmtId="0" fontId="12" fillId="0" borderId="9" xfId="8" applyFont="1" applyBorder="1" applyAlignment="1">
      <alignment horizontal="center" vertical="center" wrapText="1"/>
    </xf>
    <xf numFmtId="0" fontId="11" fillId="0" borderId="7" xfId="8" applyFont="1" applyFill="1" applyBorder="1" applyAlignment="1" applyProtection="1">
      <alignment horizontal="center" vertical="center" wrapText="1"/>
    </xf>
    <xf numFmtId="0" fontId="11" fillId="0" borderId="3" xfId="8" applyFont="1" applyFill="1" applyBorder="1" applyAlignment="1" applyProtection="1">
      <alignment horizontal="center" vertical="center" wrapText="1"/>
    </xf>
    <xf numFmtId="0" fontId="17" fillId="0" borderId="0" xfId="8" applyFont="1" applyAlignment="1">
      <alignment wrapText="1"/>
    </xf>
    <xf numFmtId="0" fontId="11" fillId="0" borderId="5" xfId="8" applyFont="1" applyFill="1" applyBorder="1" applyAlignment="1" applyProtection="1">
      <alignment horizontal="center" vertical="center" wrapText="1"/>
    </xf>
    <xf numFmtId="0" fontId="13" fillId="0" borderId="8" xfId="8" applyFont="1" applyBorder="1" applyAlignment="1">
      <alignment horizontal="center" vertical="center" wrapText="1"/>
    </xf>
    <xf numFmtId="0" fontId="13" fillId="0" borderId="5" xfId="8" applyFont="1" applyBorder="1" applyAlignment="1">
      <alignment horizontal="center" vertical="center" wrapText="1"/>
    </xf>
    <xf numFmtId="0" fontId="13" fillId="0" borderId="6" xfId="8" applyFont="1" applyBorder="1" applyAlignment="1">
      <alignment horizontal="center" vertical="center" wrapText="1"/>
    </xf>
    <xf numFmtId="0" fontId="13" fillId="0" borderId="7" xfId="8" applyFont="1" applyBorder="1" applyAlignment="1">
      <alignment horizontal="center" vertical="center" wrapText="1"/>
    </xf>
    <xf numFmtId="0" fontId="6" fillId="0" borderId="0" xfId="8" applyFont="1" applyAlignment="1">
      <alignment horizontal="center"/>
    </xf>
    <xf numFmtId="0" fontId="7" fillId="0" borderId="0" xfId="8" applyFont="1" applyAlignment="1"/>
    <xf numFmtId="0" fontId="10" fillId="0" borderId="5" xfId="8" applyFont="1" applyFill="1" applyBorder="1" applyAlignment="1" applyProtection="1">
      <alignment horizontal="center" vertical="center"/>
    </xf>
    <xf numFmtId="0" fontId="10" fillId="0" borderId="6" xfId="8" applyFont="1" applyFill="1" applyBorder="1" applyAlignment="1" applyProtection="1">
      <alignment horizontal="center" vertical="center"/>
    </xf>
    <xf numFmtId="0" fontId="10" fillId="0" borderId="7" xfId="8" applyFont="1" applyFill="1" applyBorder="1" applyAlignment="1" applyProtection="1">
      <alignment horizontal="center" vertical="center"/>
    </xf>
    <xf numFmtId="0" fontId="8" fillId="0" borderId="0" xfId="8" applyFont="1" applyAlignment="1">
      <alignment horizontal="center" vertical="center"/>
    </xf>
    <xf numFmtId="0" fontId="4" fillId="0" borderId="6" xfId="8" applyBorder="1" applyAlignment="1">
      <alignment horizontal="center" vertical="center" wrapText="1"/>
    </xf>
    <xf numFmtId="0" fontId="4" fillId="0" borderId="7" xfId="8" applyBorder="1" applyAlignment="1">
      <alignment horizontal="center" vertical="center" wrapText="1"/>
    </xf>
    <xf numFmtId="0" fontId="4" fillId="0" borderId="4" xfId="8" applyBorder="1" applyAlignment="1">
      <alignment horizontal="center" vertical="center" wrapText="1"/>
    </xf>
    <xf numFmtId="0" fontId="4" fillId="0" borderId="9" xfId="8" applyBorder="1" applyAlignment="1">
      <alignment horizontal="center" vertical="center" wrapText="1"/>
    </xf>
    <xf numFmtId="167" fontId="20" fillId="2" borderId="8" xfId="0" applyNumberFormat="1" applyFont="1" applyFill="1" applyBorder="1" applyAlignment="1">
      <alignment horizontal="right" vertical="center"/>
    </xf>
    <xf numFmtId="167" fontId="20" fillId="2" borderId="9" xfId="0" applyNumberFormat="1" applyFont="1" applyFill="1" applyBorder="1" applyAlignment="1">
      <alignment horizontal="right" vertical="center"/>
    </xf>
    <xf numFmtId="0" fontId="23" fillId="0" borderId="8" xfId="0" applyNumberFormat="1" applyFont="1" applyFill="1" applyBorder="1" applyAlignment="1">
      <alignment horizontal="center" vertical="center" wrapText="1"/>
    </xf>
    <xf numFmtId="0" fontId="23" fillId="0" borderId="4" xfId="0" applyNumberFormat="1" applyFont="1" applyFill="1" applyBorder="1" applyAlignment="1">
      <alignment horizontal="center" vertical="center" wrapText="1"/>
    </xf>
    <xf numFmtId="167" fontId="20" fillId="0" borderId="8" xfId="0" applyNumberFormat="1" applyFont="1" applyFill="1" applyBorder="1" applyAlignment="1">
      <alignment horizontal="right" vertical="center"/>
    </xf>
    <xf numFmtId="167" fontId="20" fillId="0" borderId="9" xfId="0" applyNumberFormat="1" applyFont="1" applyFill="1" applyBorder="1" applyAlignment="1">
      <alignment horizontal="right" vertical="center"/>
    </xf>
    <xf numFmtId="0" fontId="19" fillId="0" borderId="3" xfId="0" applyFont="1" applyFill="1" applyBorder="1" applyAlignment="1" applyProtection="1">
      <alignment horizontal="center" vertical="center" wrapText="1"/>
    </xf>
    <xf numFmtId="167" fontId="18" fillId="0" borderId="3" xfId="0" applyNumberFormat="1" applyFont="1" applyFill="1" applyBorder="1" applyAlignment="1">
      <alignment horizontal="center" vertical="center"/>
    </xf>
    <xf numFmtId="0" fontId="19" fillId="0" borderId="3" xfId="0" applyFont="1" applyFill="1" applyBorder="1" applyAlignment="1">
      <alignment horizontal="left" vertical="center" wrapText="1"/>
    </xf>
    <xf numFmtId="0" fontId="21" fillId="2" borderId="3" xfId="0"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0" fontId="21" fillId="2" borderId="9" xfId="0" applyFont="1" applyFill="1" applyBorder="1" applyAlignment="1" applyProtection="1">
      <alignment horizontal="left" vertical="center" wrapText="1"/>
    </xf>
    <xf numFmtId="0" fontId="19" fillId="0" borderId="5" xfId="0"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wrapText="1"/>
    </xf>
    <xf numFmtId="0" fontId="20" fillId="0" borderId="0" xfId="0" applyFont="1" applyAlignment="1">
      <alignment horizontal="center" wrapText="1"/>
    </xf>
    <xf numFmtId="0" fontId="20" fillId="0" borderId="0" xfId="0" applyFont="1" applyAlignment="1">
      <alignment horizontal="center"/>
    </xf>
    <xf numFmtId="0" fontId="21" fillId="0" borderId="3" xfId="0" applyFont="1" applyFill="1" applyBorder="1" applyAlignment="1" applyProtection="1">
      <alignment vertical="center" wrapText="1"/>
    </xf>
    <xf numFmtId="0" fontId="20" fillId="0" borderId="3" xfId="0" applyFont="1" applyFill="1" applyBorder="1" applyAlignment="1">
      <alignment vertical="center" wrapText="1"/>
    </xf>
    <xf numFmtId="0" fontId="23" fillId="0" borderId="10" xfId="0" applyNumberFormat="1" applyFont="1" applyBorder="1" applyAlignment="1">
      <alignment horizontal="center" vertical="center" wrapText="1"/>
    </xf>
    <xf numFmtId="0" fontId="23" fillId="0" borderId="12" xfId="0" applyNumberFormat="1" applyFont="1" applyBorder="1" applyAlignment="1">
      <alignment horizontal="center" vertical="center" wrapText="1"/>
    </xf>
    <xf numFmtId="0" fontId="23" fillId="0" borderId="13" xfId="0" applyNumberFormat="1" applyFont="1" applyBorder="1" applyAlignment="1">
      <alignment horizontal="center" vertical="center" wrapText="1"/>
    </xf>
    <xf numFmtId="0" fontId="23" fillId="0" borderId="11" xfId="0" applyNumberFormat="1" applyFont="1" applyBorder="1" applyAlignment="1">
      <alignment horizontal="center" vertical="center" wrapText="1"/>
    </xf>
    <xf numFmtId="0" fontId="23" fillId="0" borderId="2" xfId="0" applyNumberFormat="1" applyFont="1" applyBorder="1" applyAlignment="1">
      <alignment horizontal="center" vertical="center" wrapText="1"/>
    </xf>
    <xf numFmtId="0" fontId="23" fillId="0" borderId="14" xfId="0" applyNumberFormat="1" applyFont="1" applyBorder="1" applyAlignment="1">
      <alignment horizontal="center" vertical="center" wrapText="1"/>
    </xf>
    <xf numFmtId="0" fontId="23" fillId="0" borderId="9" xfId="0" applyNumberFormat="1" applyFont="1" applyFill="1" applyBorder="1" applyAlignment="1">
      <alignment horizontal="center" vertical="center" wrapText="1"/>
    </xf>
    <xf numFmtId="0" fontId="19" fillId="0" borderId="5" xfId="0" applyFont="1" applyFill="1" applyBorder="1" applyAlignment="1">
      <alignment horizontal="left" vertical="center" wrapText="1"/>
    </xf>
    <xf numFmtId="0" fontId="19" fillId="0" borderId="7" xfId="0" applyFont="1" applyFill="1" applyBorder="1" applyAlignment="1">
      <alignment horizontal="left" vertical="center" wrapText="1"/>
    </xf>
    <xf numFmtId="0" fontId="20" fillId="0" borderId="8"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6" xfId="0" applyFont="1" applyFill="1" applyBorder="1" applyAlignment="1">
      <alignment horizontal="left" vertical="center" wrapText="1"/>
    </xf>
    <xf numFmtId="0" fontId="19" fillId="0" borderId="6" xfId="0" applyFont="1" applyFill="1" applyBorder="1" applyAlignment="1" applyProtection="1">
      <alignment horizontal="center" vertical="center" wrapText="1"/>
    </xf>
    <xf numFmtId="0" fontId="19" fillId="0" borderId="10" xfId="0" applyFont="1" applyFill="1" applyBorder="1" applyAlignment="1">
      <alignment horizontal="left" vertical="center" wrapText="1"/>
    </xf>
    <xf numFmtId="0" fontId="19" fillId="0" borderId="11" xfId="0" applyFont="1" applyFill="1" applyBorder="1" applyAlignment="1">
      <alignment horizontal="left" vertical="center" wrapText="1"/>
    </xf>
    <xf numFmtId="0" fontId="23" fillId="0" borderId="8" xfId="0" applyNumberFormat="1" applyFont="1" applyBorder="1" applyAlignment="1">
      <alignment horizontal="center" vertical="center" wrapText="1"/>
    </xf>
    <xf numFmtId="0" fontId="23" fillId="0" borderId="4" xfId="0" applyNumberFormat="1" applyFont="1" applyBorder="1" applyAlignment="1">
      <alignment horizontal="center" vertical="center" wrapText="1"/>
    </xf>
    <xf numFmtId="0" fontId="23" fillId="0" borderId="9" xfId="0" applyNumberFormat="1" applyFont="1" applyBorder="1" applyAlignment="1">
      <alignment horizontal="center" vertical="center" wrapText="1"/>
    </xf>
    <xf numFmtId="0" fontId="18" fillId="0" borderId="5" xfId="0" applyFont="1" applyFill="1" applyBorder="1" applyAlignment="1">
      <alignment horizontal="left" vertical="center" wrapText="1"/>
    </xf>
    <xf numFmtId="0" fontId="18" fillId="0" borderId="6" xfId="0" applyFont="1" applyFill="1" applyBorder="1" applyAlignment="1">
      <alignment horizontal="left" vertical="center" wrapText="1"/>
    </xf>
    <xf numFmtId="0" fontId="20" fillId="2" borderId="3" xfId="0" applyFont="1" applyFill="1" applyBorder="1" applyAlignment="1" applyProtection="1">
      <alignment horizontal="left" vertical="center" wrapText="1"/>
    </xf>
    <xf numFmtId="0" fontId="19" fillId="0" borderId="15" xfId="0" applyFont="1" applyFill="1" applyBorder="1" applyAlignment="1">
      <alignment horizontal="left" vertical="center" wrapText="1"/>
    </xf>
    <xf numFmtId="0" fontId="18" fillId="0" borderId="7" xfId="0" applyFont="1" applyFill="1" applyBorder="1" applyAlignment="1">
      <alignment horizontal="left" vertical="center" wrapText="1"/>
    </xf>
    <xf numFmtId="0" fontId="19" fillId="0" borderId="5" xfId="0" applyFont="1" applyFill="1" applyBorder="1" applyAlignment="1">
      <alignment horizontal="left" vertical="top" wrapText="1"/>
    </xf>
    <xf numFmtId="0" fontId="19" fillId="0" borderId="7" xfId="0" applyFont="1" applyFill="1" applyBorder="1" applyAlignment="1">
      <alignment horizontal="left" vertical="top" wrapText="1"/>
    </xf>
    <xf numFmtId="0" fontId="19" fillId="0" borderId="10" xfId="0" applyFont="1" applyFill="1" applyBorder="1" applyAlignment="1" applyProtection="1">
      <alignment horizontal="left" vertical="center" wrapText="1"/>
    </xf>
    <xf numFmtId="0" fontId="19" fillId="0" borderId="11" xfId="0" applyFont="1" applyFill="1" applyBorder="1" applyAlignment="1" applyProtection="1">
      <alignment horizontal="left" vertical="center" wrapText="1"/>
    </xf>
    <xf numFmtId="0" fontId="19" fillId="0" borderId="6" xfId="0" applyFont="1" applyFill="1" applyBorder="1" applyAlignment="1">
      <alignment horizontal="left" vertical="top" wrapText="1"/>
    </xf>
    <xf numFmtId="0" fontId="19" fillId="0" borderId="3" xfId="0" applyFont="1" applyFill="1" applyBorder="1" applyAlignment="1">
      <alignment horizontal="left" vertical="top" wrapText="1"/>
    </xf>
    <xf numFmtId="0" fontId="24" fillId="0" borderId="5" xfId="0" applyFont="1" applyFill="1" applyBorder="1" applyAlignment="1" applyProtection="1">
      <alignment horizontal="left" vertical="center" wrapText="1"/>
    </xf>
    <xf numFmtId="0" fontId="24" fillId="0" borderId="7" xfId="0" applyFont="1" applyFill="1" applyBorder="1" applyAlignment="1" applyProtection="1">
      <alignment horizontal="left" vertical="center" wrapText="1"/>
    </xf>
    <xf numFmtId="0" fontId="19" fillId="0" borderId="5" xfId="0" applyFont="1" applyFill="1" applyBorder="1" applyAlignment="1" applyProtection="1">
      <alignment horizontal="left" vertical="center" wrapText="1"/>
    </xf>
    <xf numFmtId="0" fontId="19" fillId="0" borderId="7" xfId="0" applyFont="1" applyFill="1" applyBorder="1" applyAlignment="1" applyProtection="1">
      <alignment horizontal="left" vertical="center" wrapText="1"/>
    </xf>
    <xf numFmtId="0" fontId="19" fillId="0" borderId="5" xfId="0" applyFont="1" applyFill="1" applyBorder="1" applyAlignment="1">
      <alignment horizontal="center" vertical="top" wrapText="1"/>
    </xf>
    <xf numFmtId="0" fontId="19" fillId="0" borderId="6" xfId="0" applyFont="1" applyFill="1" applyBorder="1" applyAlignment="1">
      <alignment horizontal="center" vertical="top" wrapText="1"/>
    </xf>
    <xf numFmtId="0" fontId="19" fillId="0" borderId="7" xfId="0" applyFont="1" applyFill="1" applyBorder="1" applyAlignment="1">
      <alignment horizontal="center" vertical="top" wrapText="1"/>
    </xf>
    <xf numFmtId="0" fontId="18" fillId="0" borderId="2" xfId="0" applyFont="1" applyBorder="1" applyAlignment="1">
      <alignment horizontal="right"/>
    </xf>
    <xf numFmtId="0" fontId="21" fillId="2" borderId="8" xfId="0" applyFont="1" applyFill="1" applyBorder="1" applyAlignment="1" applyProtection="1">
      <alignment horizontal="center" vertical="center" wrapText="1"/>
    </xf>
    <xf numFmtId="0" fontId="21" fillId="2" borderId="10" xfId="0" applyFont="1" applyFill="1" applyBorder="1" applyAlignment="1" applyProtection="1">
      <alignment horizontal="center" vertical="center" wrapText="1"/>
    </xf>
    <xf numFmtId="0" fontId="21" fillId="2" borderId="12" xfId="0" applyFont="1" applyFill="1" applyBorder="1" applyAlignment="1" applyProtection="1">
      <alignment horizontal="center" vertical="center" wrapText="1"/>
    </xf>
    <xf numFmtId="0" fontId="21" fillId="2" borderId="13"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0" fontId="21" fillId="2" borderId="9" xfId="0" applyFont="1" applyFill="1" applyBorder="1" applyAlignment="1" applyProtection="1">
      <alignment horizontal="center" vertical="center" wrapText="1"/>
    </xf>
    <xf numFmtId="0" fontId="18" fillId="0" borderId="3" xfId="0" applyFont="1" applyBorder="1" applyAlignment="1">
      <alignment vertical="center" wrapText="1"/>
    </xf>
    <xf numFmtId="0" fontId="21" fillId="2" borderId="10" xfId="0" applyFont="1" applyFill="1" applyBorder="1" applyAlignment="1" applyProtection="1">
      <alignment horizontal="center" vertical="top" wrapText="1"/>
    </xf>
    <xf numFmtId="0" fontId="21" fillId="2" borderId="12" xfId="0" applyFont="1" applyFill="1" applyBorder="1" applyAlignment="1" applyProtection="1">
      <alignment horizontal="center" vertical="top" wrapText="1"/>
    </xf>
    <xf numFmtId="0" fontId="21" fillId="2" borderId="13" xfId="0" applyFont="1" applyFill="1" applyBorder="1" applyAlignment="1" applyProtection="1">
      <alignment horizontal="center" vertical="top" wrapText="1"/>
    </xf>
    <xf numFmtId="0" fontId="18" fillId="0" borderId="7" xfId="0" applyFont="1" applyBorder="1" applyAlignment="1">
      <alignment horizontal="center" vertical="center"/>
    </xf>
    <xf numFmtId="0" fontId="18" fillId="0" borderId="3" xfId="0" applyFont="1" applyFill="1" applyBorder="1" applyAlignment="1">
      <alignment vertical="top" wrapText="1"/>
    </xf>
    <xf numFmtId="0" fontId="18" fillId="0" borderId="3" xfId="0" applyFont="1" applyBorder="1" applyAlignment="1">
      <alignment vertical="top" wrapText="1"/>
    </xf>
    <xf numFmtId="0" fontId="18" fillId="0" borderId="5" xfId="0" applyFont="1" applyBorder="1" applyAlignment="1">
      <alignment horizontal="center" vertical="center" wrapText="1"/>
    </xf>
  </cellXfs>
  <cellStyles count="12">
    <cellStyle name="”€ќђќ‘ћ‚›‰" xfId="1"/>
    <cellStyle name="”€љ‘€ђћ‚ђќќ›‰" xfId="2"/>
    <cellStyle name="„…ќ…†ќ›‰" xfId="3"/>
    <cellStyle name="€’ћѓћ‚›‰" xfId="4"/>
    <cellStyle name="‡ђѓћ‹ћ‚ћљ1" xfId="5"/>
    <cellStyle name="‡ђѓћ‹ћ‚ћљ2" xfId="6"/>
    <cellStyle name="Обычный" xfId="0" builtinId="0"/>
    <cellStyle name="Обычный 2" xfId="7"/>
    <cellStyle name="Обычный_Расчет акцизов на пиво" xfId="8"/>
    <cellStyle name="Тысячи [0]_Лист1" xfId="9"/>
    <cellStyle name="Тысячи_Лист1" xfId="10"/>
    <cellStyle name="Џђћ–…ќ’ќ›‰"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4</xdr:col>
      <xdr:colOff>219075</xdr:colOff>
      <xdr:row>9</xdr:row>
      <xdr:rowOff>323850</xdr:rowOff>
    </xdr:from>
    <xdr:to>
      <xdr:col>4</xdr:col>
      <xdr:colOff>1343025</xdr:colOff>
      <xdr:row>9</xdr:row>
      <xdr:rowOff>971550</xdr:rowOff>
    </xdr:to>
    <xdr:pic>
      <xdr:nvPicPr>
        <xdr:cNvPr id="5454" name="Рисунок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52959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14</xdr:row>
      <xdr:rowOff>323850</xdr:rowOff>
    </xdr:from>
    <xdr:to>
      <xdr:col>4</xdr:col>
      <xdr:colOff>1343025</xdr:colOff>
      <xdr:row>14</xdr:row>
      <xdr:rowOff>971550</xdr:rowOff>
    </xdr:to>
    <xdr:pic>
      <xdr:nvPicPr>
        <xdr:cNvPr id="5457" name="Рисунок 4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221742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20</xdr:row>
      <xdr:rowOff>323850</xdr:rowOff>
    </xdr:from>
    <xdr:to>
      <xdr:col>4</xdr:col>
      <xdr:colOff>1343025</xdr:colOff>
      <xdr:row>20</xdr:row>
      <xdr:rowOff>971550</xdr:rowOff>
    </xdr:to>
    <xdr:pic>
      <xdr:nvPicPr>
        <xdr:cNvPr id="5460" name="Рисунок 5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44929425"/>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26</xdr:row>
      <xdr:rowOff>323850</xdr:rowOff>
    </xdr:from>
    <xdr:to>
      <xdr:col>4</xdr:col>
      <xdr:colOff>1343025</xdr:colOff>
      <xdr:row>26</xdr:row>
      <xdr:rowOff>962025</xdr:rowOff>
    </xdr:to>
    <xdr:pic>
      <xdr:nvPicPr>
        <xdr:cNvPr id="5463" name="Рисунок 5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609600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32</xdr:row>
      <xdr:rowOff>323850</xdr:rowOff>
    </xdr:from>
    <xdr:to>
      <xdr:col>4</xdr:col>
      <xdr:colOff>1343025</xdr:colOff>
      <xdr:row>32</xdr:row>
      <xdr:rowOff>962025</xdr:rowOff>
    </xdr:to>
    <xdr:pic>
      <xdr:nvPicPr>
        <xdr:cNvPr id="5466" name="Рисунок 5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755046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34</xdr:row>
      <xdr:rowOff>323850</xdr:rowOff>
    </xdr:from>
    <xdr:to>
      <xdr:col>4</xdr:col>
      <xdr:colOff>1343025</xdr:colOff>
      <xdr:row>34</xdr:row>
      <xdr:rowOff>962025</xdr:rowOff>
    </xdr:to>
    <xdr:pic>
      <xdr:nvPicPr>
        <xdr:cNvPr id="5469" name="Рисунок 6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804957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36</xdr:row>
      <xdr:rowOff>314325</xdr:rowOff>
    </xdr:from>
    <xdr:to>
      <xdr:col>4</xdr:col>
      <xdr:colOff>1343025</xdr:colOff>
      <xdr:row>36</xdr:row>
      <xdr:rowOff>952500</xdr:rowOff>
    </xdr:to>
    <xdr:pic>
      <xdr:nvPicPr>
        <xdr:cNvPr id="5472" name="Рисунок 6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853249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44</xdr:row>
      <xdr:rowOff>323850</xdr:rowOff>
    </xdr:from>
    <xdr:to>
      <xdr:col>4</xdr:col>
      <xdr:colOff>1343025</xdr:colOff>
      <xdr:row>44</xdr:row>
      <xdr:rowOff>962025</xdr:rowOff>
    </xdr:to>
    <xdr:pic>
      <xdr:nvPicPr>
        <xdr:cNvPr id="5475" name="Рисунок 6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861250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49</xdr:row>
      <xdr:rowOff>323850</xdr:rowOff>
    </xdr:from>
    <xdr:to>
      <xdr:col>4</xdr:col>
      <xdr:colOff>1343025</xdr:colOff>
      <xdr:row>49</xdr:row>
      <xdr:rowOff>971550</xdr:rowOff>
    </xdr:to>
    <xdr:pic>
      <xdr:nvPicPr>
        <xdr:cNvPr id="5478" name="Рисунок 6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26196725"/>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53</xdr:row>
      <xdr:rowOff>333375</xdr:rowOff>
    </xdr:from>
    <xdr:to>
      <xdr:col>4</xdr:col>
      <xdr:colOff>1343025</xdr:colOff>
      <xdr:row>53</xdr:row>
      <xdr:rowOff>971550</xdr:rowOff>
    </xdr:to>
    <xdr:pic>
      <xdr:nvPicPr>
        <xdr:cNvPr id="5481" name="Рисунок 7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473041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55</xdr:row>
      <xdr:rowOff>323850</xdr:rowOff>
    </xdr:from>
    <xdr:to>
      <xdr:col>4</xdr:col>
      <xdr:colOff>1343025</xdr:colOff>
      <xdr:row>55</xdr:row>
      <xdr:rowOff>962025</xdr:rowOff>
    </xdr:to>
    <xdr:pic>
      <xdr:nvPicPr>
        <xdr:cNvPr id="5484" name="Рисунок 7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609534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59</xdr:row>
      <xdr:rowOff>323850</xdr:rowOff>
    </xdr:from>
    <xdr:to>
      <xdr:col>4</xdr:col>
      <xdr:colOff>1343025</xdr:colOff>
      <xdr:row>59</xdr:row>
      <xdr:rowOff>962025</xdr:rowOff>
    </xdr:to>
    <xdr:pic>
      <xdr:nvPicPr>
        <xdr:cNvPr id="5487" name="Рисунок 7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717262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62</xdr:row>
      <xdr:rowOff>323850</xdr:rowOff>
    </xdr:from>
    <xdr:to>
      <xdr:col>4</xdr:col>
      <xdr:colOff>1343025</xdr:colOff>
      <xdr:row>62</xdr:row>
      <xdr:rowOff>962025</xdr:rowOff>
    </xdr:to>
    <xdr:pic>
      <xdr:nvPicPr>
        <xdr:cNvPr id="5490" name="Рисунок 8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765649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65</xdr:row>
      <xdr:rowOff>323850</xdr:rowOff>
    </xdr:from>
    <xdr:to>
      <xdr:col>4</xdr:col>
      <xdr:colOff>1343025</xdr:colOff>
      <xdr:row>65</xdr:row>
      <xdr:rowOff>971550</xdr:rowOff>
    </xdr:to>
    <xdr:pic>
      <xdr:nvPicPr>
        <xdr:cNvPr id="5493" name="Рисунок 8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86566175"/>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9</xdr:row>
      <xdr:rowOff>419100</xdr:rowOff>
    </xdr:from>
    <xdr:to>
      <xdr:col>6</xdr:col>
      <xdr:colOff>1343025</xdr:colOff>
      <xdr:row>9</xdr:row>
      <xdr:rowOff>1066800</xdr:rowOff>
    </xdr:to>
    <xdr:pic>
      <xdr:nvPicPr>
        <xdr:cNvPr id="21" name="Рисунок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82575" y="52197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14</xdr:row>
      <xdr:rowOff>323850</xdr:rowOff>
    </xdr:from>
    <xdr:to>
      <xdr:col>6</xdr:col>
      <xdr:colOff>1343025</xdr:colOff>
      <xdr:row>14</xdr:row>
      <xdr:rowOff>971550</xdr:rowOff>
    </xdr:to>
    <xdr:pic>
      <xdr:nvPicPr>
        <xdr:cNvPr id="22" name="Рисунок 4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68021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20</xdr:row>
      <xdr:rowOff>323850</xdr:rowOff>
    </xdr:from>
    <xdr:to>
      <xdr:col>6</xdr:col>
      <xdr:colOff>1343025</xdr:colOff>
      <xdr:row>20</xdr:row>
      <xdr:rowOff>971550</xdr:rowOff>
    </xdr:to>
    <xdr:pic>
      <xdr:nvPicPr>
        <xdr:cNvPr id="23" name="Рисунок 5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3019425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26</xdr:row>
      <xdr:rowOff>323850</xdr:rowOff>
    </xdr:from>
    <xdr:to>
      <xdr:col>6</xdr:col>
      <xdr:colOff>1343025</xdr:colOff>
      <xdr:row>26</xdr:row>
      <xdr:rowOff>962025</xdr:rowOff>
    </xdr:to>
    <xdr:pic>
      <xdr:nvPicPr>
        <xdr:cNvPr id="24" name="Рисунок 5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406717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32</xdr:row>
      <xdr:rowOff>323850</xdr:rowOff>
    </xdr:from>
    <xdr:to>
      <xdr:col>6</xdr:col>
      <xdr:colOff>1343025</xdr:colOff>
      <xdr:row>32</xdr:row>
      <xdr:rowOff>962025</xdr:rowOff>
    </xdr:to>
    <xdr:pic>
      <xdr:nvPicPr>
        <xdr:cNvPr id="25" name="Рисунок 5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549021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34</xdr:row>
      <xdr:rowOff>323850</xdr:rowOff>
    </xdr:from>
    <xdr:to>
      <xdr:col>6</xdr:col>
      <xdr:colOff>1343025</xdr:colOff>
      <xdr:row>34</xdr:row>
      <xdr:rowOff>962025</xdr:rowOff>
    </xdr:to>
    <xdr:pic>
      <xdr:nvPicPr>
        <xdr:cNvPr id="26" name="Рисунок 6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588454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36</xdr:row>
      <xdr:rowOff>314325</xdr:rowOff>
    </xdr:from>
    <xdr:to>
      <xdr:col>6</xdr:col>
      <xdr:colOff>1343025</xdr:colOff>
      <xdr:row>36</xdr:row>
      <xdr:rowOff>952500</xdr:rowOff>
    </xdr:to>
    <xdr:pic>
      <xdr:nvPicPr>
        <xdr:cNvPr id="27" name="Рисунок 6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625697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44</xdr:row>
      <xdr:rowOff>323850</xdr:rowOff>
    </xdr:from>
    <xdr:to>
      <xdr:col>6</xdr:col>
      <xdr:colOff>1343025</xdr:colOff>
      <xdr:row>44</xdr:row>
      <xdr:rowOff>962025</xdr:rowOff>
    </xdr:to>
    <xdr:pic>
      <xdr:nvPicPr>
        <xdr:cNvPr id="28" name="Рисунок 6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833247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49</xdr:row>
      <xdr:rowOff>323850</xdr:rowOff>
    </xdr:from>
    <xdr:to>
      <xdr:col>6</xdr:col>
      <xdr:colOff>1343025</xdr:colOff>
      <xdr:row>49</xdr:row>
      <xdr:rowOff>971550</xdr:rowOff>
    </xdr:to>
    <xdr:pic>
      <xdr:nvPicPr>
        <xdr:cNvPr id="29" name="Рисунок 6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939927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53</xdr:row>
      <xdr:rowOff>333375</xdr:rowOff>
    </xdr:from>
    <xdr:to>
      <xdr:col>6</xdr:col>
      <xdr:colOff>1343025</xdr:colOff>
      <xdr:row>53</xdr:row>
      <xdr:rowOff>971550</xdr:rowOff>
    </xdr:to>
    <xdr:pic>
      <xdr:nvPicPr>
        <xdr:cNvPr id="30" name="Рисунок 7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055084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55</xdr:row>
      <xdr:rowOff>323850</xdr:rowOff>
    </xdr:from>
    <xdr:to>
      <xdr:col>6</xdr:col>
      <xdr:colOff>1343025</xdr:colOff>
      <xdr:row>55</xdr:row>
      <xdr:rowOff>962025</xdr:rowOff>
    </xdr:to>
    <xdr:pic>
      <xdr:nvPicPr>
        <xdr:cNvPr id="31" name="Рисунок 7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127950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59</xdr:row>
      <xdr:rowOff>323850</xdr:rowOff>
    </xdr:from>
    <xdr:to>
      <xdr:col>6</xdr:col>
      <xdr:colOff>1343025</xdr:colOff>
      <xdr:row>59</xdr:row>
      <xdr:rowOff>962025</xdr:rowOff>
    </xdr:to>
    <xdr:pic>
      <xdr:nvPicPr>
        <xdr:cNvPr id="32" name="Рисунок 7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231773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62</xdr:row>
      <xdr:rowOff>323850</xdr:rowOff>
    </xdr:from>
    <xdr:to>
      <xdr:col>6</xdr:col>
      <xdr:colOff>1343025</xdr:colOff>
      <xdr:row>62</xdr:row>
      <xdr:rowOff>962025</xdr:rowOff>
    </xdr:to>
    <xdr:pic>
      <xdr:nvPicPr>
        <xdr:cNvPr id="33" name="Рисунок 8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324737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65</xdr:row>
      <xdr:rowOff>323850</xdr:rowOff>
    </xdr:from>
    <xdr:to>
      <xdr:col>6</xdr:col>
      <xdr:colOff>1343025</xdr:colOff>
      <xdr:row>65</xdr:row>
      <xdr:rowOff>971550</xdr:rowOff>
    </xdr:to>
    <xdr:pic>
      <xdr:nvPicPr>
        <xdr:cNvPr id="34" name="Рисунок 8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389888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219075</xdr:colOff>
      <xdr:row>9</xdr:row>
      <xdr:rowOff>323850</xdr:rowOff>
    </xdr:from>
    <xdr:to>
      <xdr:col>8</xdr:col>
      <xdr:colOff>1343025</xdr:colOff>
      <xdr:row>9</xdr:row>
      <xdr:rowOff>971550</xdr:rowOff>
    </xdr:to>
    <xdr:pic>
      <xdr:nvPicPr>
        <xdr:cNvPr id="37" name="Рисунок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512445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219075</xdr:colOff>
      <xdr:row>14</xdr:row>
      <xdr:rowOff>323850</xdr:rowOff>
    </xdr:from>
    <xdr:to>
      <xdr:col>8</xdr:col>
      <xdr:colOff>1343025</xdr:colOff>
      <xdr:row>14</xdr:row>
      <xdr:rowOff>971550</xdr:rowOff>
    </xdr:to>
    <xdr:pic>
      <xdr:nvPicPr>
        <xdr:cNvPr id="38" name="Рисунок 4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226695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219075</xdr:colOff>
      <xdr:row>20</xdr:row>
      <xdr:rowOff>323850</xdr:rowOff>
    </xdr:from>
    <xdr:to>
      <xdr:col>8</xdr:col>
      <xdr:colOff>1343025</xdr:colOff>
      <xdr:row>20</xdr:row>
      <xdr:rowOff>971550</xdr:rowOff>
    </xdr:to>
    <xdr:pic>
      <xdr:nvPicPr>
        <xdr:cNvPr id="39" name="Рисунок 5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4970145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219075</xdr:colOff>
      <xdr:row>26</xdr:row>
      <xdr:rowOff>323850</xdr:rowOff>
    </xdr:from>
    <xdr:to>
      <xdr:col>8</xdr:col>
      <xdr:colOff>1343025</xdr:colOff>
      <xdr:row>26</xdr:row>
      <xdr:rowOff>962025</xdr:rowOff>
    </xdr:to>
    <xdr:pic>
      <xdr:nvPicPr>
        <xdr:cNvPr id="40" name="Рисунок 5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665226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219075</xdr:colOff>
      <xdr:row>32</xdr:row>
      <xdr:rowOff>323850</xdr:rowOff>
    </xdr:from>
    <xdr:to>
      <xdr:col>8</xdr:col>
      <xdr:colOff>1343025</xdr:colOff>
      <xdr:row>32</xdr:row>
      <xdr:rowOff>962025</xdr:rowOff>
    </xdr:to>
    <xdr:pic>
      <xdr:nvPicPr>
        <xdr:cNvPr id="41" name="Рисунок 5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901636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219075</xdr:colOff>
      <xdr:row>34</xdr:row>
      <xdr:rowOff>323850</xdr:rowOff>
    </xdr:from>
    <xdr:to>
      <xdr:col>8</xdr:col>
      <xdr:colOff>1343025</xdr:colOff>
      <xdr:row>34</xdr:row>
      <xdr:rowOff>962025</xdr:rowOff>
    </xdr:to>
    <xdr:pic>
      <xdr:nvPicPr>
        <xdr:cNvPr id="42" name="Рисунок 6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941070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219075</xdr:colOff>
      <xdr:row>36</xdr:row>
      <xdr:rowOff>314325</xdr:rowOff>
    </xdr:from>
    <xdr:to>
      <xdr:col>8</xdr:col>
      <xdr:colOff>1343025</xdr:colOff>
      <xdr:row>36</xdr:row>
      <xdr:rowOff>952500</xdr:rowOff>
    </xdr:to>
    <xdr:pic>
      <xdr:nvPicPr>
        <xdr:cNvPr id="43" name="Рисунок 6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978312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219075</xdr:colOff>
      <xdr:row>44</xdr:row>
      <xdr:rowOff>323850</xdr:rowOff>
    </xdr:from>
    <xdr:to>
      <xdr:col>8</xdr:col>
      <xdr:colOff>1343025</xdr:colOff>
      <xdr:row>44</xdr:row>
      <xdr:rowOff>962025</xdr:rowOff>
    </xdr:to>
    <xdr:pic>
      <xdr:nvPicPr>
        <xdr:cNvPr id="48" name="Рисунок 6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298638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219075</xdr:colOff>
      <xdr:row>49</xdr:row>
      <xdr:rowOff>323850</xdr:rowOff>
    </xdr:from>
    <xdr:to>
      <xdr:col>8</xdr:col>
      <xdr:colOff>1343025</xdr:colOff>
      <xdr:row>49</xdr:row>
      <xdr:rowOff>971550</xdr:rowOff>
    </xdr:to>
    <xdr:pic>
      <xdr:nvPicPr>
        <xdr:cNvPr id="49" name="Рисунок 6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4639925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219075</xdr:colOff>
      <xdr:row>53</xdr:row>
      <xdr:rowOff>333375</xdr:rowOff>
    </xdr:from>
    <xdr:to>
      <xdr:col>8</xdr:col>
      <xdr:colOff>1343025</xdr:colOff>
      <xdr:row>53</xdr:row>
      <xdr:rowOff>971550</xdr:rowOff>
    </xdr:to>
    <xdr:pic>
      <xdr:nvPicPr>
        <xdr:cNvPr id="50" name="Рисунок 7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637823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219075</xdr:colOff>
      <xdr:row>55</xdr:row>
      <xdr:rowOff>323850</xdr:rowOff>
    </xdr:from>
    <xdr:to>
      <xdr:col>8</xdr:col>
      <xdr:colOff>1343025</xdr:colOff>
      <xdr:row>55</xdr:row>
      <xdr:rowOff>962025</xdr:rowOff>
    </xdr:to>
    <xdr:pic>
      <xdr:nvPicPr>
        <xdr:cNvPr id="51" name="Рисунок 7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710690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219075</xdr:colOff>
      <xdr:row>59</xdr:row>
      <xdr:rowOff>323850</xdr:rowOff>
    </xdr:from>
    <xdr:to>
      <xdr:col>8</xdr:col>
      <xdr:colOff>1343025</xdr:colOff>
      <xdr:row>59</xdr:row>
      <xdr:rowOff>962025</xdr:rowOff>
    </xdr:to>
    <xdr:pic>
      <xdr:nvPicPr>
        <xdr:cNvPr id="52" name="Рисунок 7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852231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219075</xdr:colOff>
      <xdr:row>62</xdr:row>
      <xdr:rowOff>323850</xdr:rowOff>
    </xdr:from>
    <xdr:to>
      <xdr:col>8</xdr:col>
      <xdr:colOff>1343025</xdr:colOff>
      <xdr:row>62</xdr:row>
      <xdr:rowOff>962025</xdr:rowOff>
    </xdr:to>
    <xdr:pic>
      <xdr:nvPicPr>
        <xdr:cNvPr id="53" name="Рисунок 8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2022919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219075</xdr:colOff>
      <xdr:row>65</xdr:row>
      <xdr:rowOff>323850</xdr:rowOff>
    </xdr:from>
    <xdr:to>
      <xdr:col>8</xdr:col>
      <xdr:colOff>1343025</xdr:colOff>
      <xdr:row>65</xdr:row>
      <xdr:rowOff>971550</xdr:rowOff>
    </xdr:to>
    <xdr:pic>
      <xdr:nvPicPr>
        <xdr:cNvPr id="54" name="Рисунок 8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21162645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14</xdr:row>
      <xdr:rowOff>323850</xdr:rowOff>
    </xdr:from>
    <xdr:to>
      <xdr:col>4</xdr:col>
      <xdr:colOff>1343025</xdr:colOff>
      <xdr:row>14</xdr:row>
      <xdr:rowOff>971550</xdr:rowOff>
    </xdr:to>
    <xdr:pic>
      <xdr:nvPicPr>
        <xdr:cNvPr id="45" name="Рисунок 4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82575" y="176022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20</xdr:row>
      <xdr:rowOff>323850</xdr:rowOff>
    </xdr:from>
    <xdr:to>
      <xdr:col>4</xdr:col>
      <xdr:colOff>1343025</xdr:colOff>
      <xdr:row>20</xdr:row>
      <xdr:rowOff>971550</xdr:rowOff>
    </xdr:to>
    <xdr:pic>
      <xdr:nvPicPr>
        <xdr:cNvPr id="46" name="Рисунок 5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82575" y="3213735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26</xdr:row>
      <xdr:rowOff>323850</xdr:rowOff>
    </xdr:from>
    <xdr:to>
      <xdr:col>4</xdr:col>
      <xdr:colOff>1343025</xdr:colOff>
      <xdr:row>26</xdr:row>
      <xdr:rowOff>962025</xdr:rowOff>
    </xdr:to>
    <xdr:pic>
      <xdr:nvPicPr>
        <xdr:cNvPr id="47" name="Рисунок 5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82575" y="461772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32</xdr:row>
      <xdr:rowOff>323850</xdr:rowOff>
    </xdr:from>
    <xdr:to>
      <xdr:col>4</xdr:col>
      <xdr:colOff>1343025</xdr:colOff>
      <xdr:row>32</xdr:row>
      <xdr:rowOff>962025</xdr:rowOff>
    </xdr:to>
    <xdr:pic>
      <xdr:nvPicPr>
        <xdr:cNvPr id="55" name="Рисунок 5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82575" y="609600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34</xdr:row>
      <xdr:rowOff>323850</xdr:rowOff>
    </xdr:from>
    <xdr:to>
      <xdr:col>4</xdr:col>
      <xdr:colOff>1343025</xdr:colOff>
      <xdr:row>34</xdr:row>
      <xdr:rowOff>962025</xdr:rowOff>
    </xdr:to>
    <xdr:pic>
      <xdr:nvPicPr>
        <xdr:cNvPr id="56" name="Рисунок 6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82575" y="649033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36</xdr:row>
      <xdr:rowOff>314325</xdr:rowOff>
    </xdr:from>
    <xdr:to>
      <xdr:col>4</xdr:col>
      <xdr:colOff>1343025</xdr:colOff>
      <xdr:row>36</xdr:row>
      <xdr:rowOff>952500</xdr:rowOff>
    </xdr:to>
    <xdr:pic>
      <xdr:nvPicPr>
        <xdr:cNvPr id="57" name="Рисунок 6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82575" y="686276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44</xdr:row>
      <xdr:rowOff>323850</xdr:rowOff>
    </xdr:from>
    <xdr:to>
      <xdr:col>4</xdr:col>
      <xdr:colOff>1343025</xdr:colOff>
      <xdr:row>44</xdr:row>
      <xdr:rowOff>962025</xdr:rowOff>
    </xdr:to>
    <xdr:pic>
      <xdr:nvPicPr>
        <xdr:cNvPr id="58" name="Рисунок 6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82575" y="900874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49</xdr:row>
      <xdr:rowOff>323850</xdr:rowOff>
    </xdr:from>
    <xdr:to>
      <xdr:col>4</xdr:col>
      <xdr:colOff>1343025</xdr:colOff>
      <xdr:row>49</xdr:row>
      <xdr:rowOff>971550</xdr:rowOff>
    </xdr:to>
    <xdr:pic>
      <xdr:nvPicPr>
        <xdr:cNvPr id="59" name="Рисунок 6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82575" y="10193655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53</xdr:row>
      <xdr:rowOff>333375</xdr:rowOff>
    </xdr:from>
    <xdr:to>
      <xdr:col>4</xdr:col>
      <xdr:colOff>1343025</xdr:colOff>
      <xdr:row>53</xdr:row>
      <xdr:rowOff>971550</xdr:rowOff>
    </xdr:to>
    <xdr:pic>
      <xdr:nvPicPr>
        <xdr:cNvPr id="60" name="Рисунок 7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82575" y="1146333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55</xdr:row>
      <xdr:rowOff>323850</xdr:rowOff>
    </xdr:from>
    <xdr:to>
      <xdr:col>4</xdr:col>
      <xdr:colOff>1343025</xdr:colOff>
      <xdr:row>55</xdr:row>
      <xdr:rowOff>962025</xdr:rowOff>
    </xdr:to>
    <xdr:pic>
      <xdr:nvPicPr>
        <xdr:cNvPr id="61" name="Рисунок 7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82575" y="1227582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59</xdr:row>
      <xdr:rowOff>323850</xdr:rowOff>
    </xdr:from>
    <xdr:to>
      <xdr:col>4</xdr:col>
      <xdr:colOff>1343025</xdr:colOff>
      <xdr:row>59</xdr:row>
      <xdr:rowOff>962025</xdr:rowOff>
    </xdr:to>
    <xdr:pic>
      <xdr:nvPicPr>
        <xdr:cNvPr id="62" name="Рисунок 7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82575" y="1335595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62</xdr:row>
      <xdr:rowOff>323850</xdr:rowOff>
    </xdr:from>
    <xdr:to>
      <xdr:col>4</xdr:col>
      <xdr:colOff>1343025</xdr:colOff>
      <xdr:row>62</xdr:row>
      <xdr:rowOff>962025</xdr:rowOff>
    </xdr:to>
    <xdr:pic>
      <xdr:nvPicPr>
        <xdr:cNvPr id="63" name="Рисунок 8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82575" y="1441323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219075</xdr:colOff>
      <xdr:row>65</xdr:row>
      <xdr:rowOff>323850</xdr:rowOff>
    </xdr:from>
    <xdr:to>
      <xdr:col>4</xdr:col>
      <xdr:colOff>1343025</xdr:colOff>
      <xdr:row>65</xdr:row>
      <xdr:rowOff>971550</xdr:rowOff>
    </xdr:to>
    <xdr:pic>
      <xdr:nvPicPr>
        <xdr:cNvPr id="64" name="Рисунок 8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82575" y="15116175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14</xdr:row>
      <xdr:rowOff>323850</xdr:rowOff>
    </xdr:from>
    <xdr:to>
      <xdr:col>6</xdr:col>
      <xdr:colOff>1343025</xdr:colOff>
      <xdr:row>14</xdr:row>
      <xdr:rowOff>971550</xdr:rowOff>
    </xdr:to>
    <xdr:pic>
      <xdr:nvPicPr>
        <xdr:cNvPr id="66" name="Рисунок 4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50125" y="176022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20</xdr:row>
      <xdr:rowOff>323850</xdr:rowOff>
    </xdr:from>
    <xdr:to>
      <xdr:col>6</xdr:col>
      <xdr:colOff>1343025</xdr:colOff>
      <xdr:row>20</xdr:row>
      <xdr:rowOff>971550</xdr:rowOff>
    </xdr:to>
    <xdr:pic>
      <xdr:nvPicPr>
        <xdr:cNvPr id="67" name="Рисунок 5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50125" y="316611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26</xdr:row>
      <xdr:rowOff>323850</xdr:rowOff>
    </xdr:from>
    <xdr:to>
      <xdr:col>6</xdr:col>
      <xdr:colOff>1343025</xdr:colOff>
      <xdr:row>26</xdr:row>
      <xdr:rowOff>962025</xdr:rowOff>
    </xdr:to>
    <xdr:pic>
      <xdr:nvPicPr>
        <xdr:cNvPr id="68" name="Рисунок 5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50125" y="457009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32</xdr:row>
      <xdr:rowOff>323850</xdr:rowOff>
    </xdr:from>
    <xdr:to>
      <xdr:col>6</xdr:col>
      <xdr:colOff>1343025</xdr:colOff>
      <xdr:row>32</xdr:row>
      <xdr:rowOff>962025</xdr:rowOff>
    </xdr:to>
    <xdr:pic>
      <xdr:nvPicPr>
        <xdr:cNvPr id="69" name="Рисунок 5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50125" y="602551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34</xdr:row>
      <xdr:rowOff>323850</xdr:rowOff>
    </xdr:from>
    <xdr:to>
      <xdr:col>6</xdr:col>
      <xdr:colOff>1343025</xdr:colOff>
      <xdr:row>34</xdr:row>
      <xdr:rowOff>962025</xdr:rowOff>
    </xdr:to>
    <xdr:pic>
      <xdr:nvPicPr>
        <xdr:cNvPr id="70" name="Рисунок 6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50125" y="641985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36</xdr:row>
      <xdr:rowOff>314325</xdr:rowOff>
    </xdr:from>
    <xdr:to>
      <xdr:col>6</xdr:col>
      <xdr:colOff>1343025</xdr:colOff>
      <xdr:row>36</xdr:row>
      <xdr:rowOff>952500</xdr:rowOff>
    </xdr:to>
    <xdr:pic>
      <xdr:nvPicPr>
        <xdr:cNvPr id="71" name="Рисунок 6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50125" y="679227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44</xdr:row>
      <xdr:rowOff>323850</xdr:rowOff>
    </xdr:from>
    <xdr:to>
      <xdr:col>6</xdr:col>
      <xdr:colOff>1343025</xdr:colOff>
      <xdr:row>44</xdr:row>
      <xdr:rowOff>962025</xdr:rowOff>
    </xdr:to>
    <xdr:pic>
      <xdr:nvPicPr>
        <xdr:cNvPr id="72" name="Рисунок 6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50125" y="893826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49</xdr:row>
      <xdr:rowOff>323850</xdr:rowOff>
    </xdr:from>
    <xdr:to>
      <xdr:col>6</xdr:col>
      <xdr:colOff>1343025</xdr:colOff>
      <xdr:row>49</xdr:row>
      <xdr:rowOff>971550</xdr:rowOff>
    </xdr:to>
    <xdr:pic>
      <xdr:nvPicPr>
        <xdr:cNvPr id="73" name="Рисунок 6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50125" y="1005078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53</xdr:row>
      <xdr:rowOff>333375</xdr:rowOff>
    </xdr:from>
    <xdr:to>
      <xdr:col>6</xdr:col>
      <xdr:colOff>1343025</xdr:colOff>
      <xdr:row>53</xdr:row>
      <xdr:rowOff>971550</xdr:rowOff>
    </xdr:to>
    <xdr:pic>
      <xdr:nvPicPr>
        <xdr:cNvPr id="74" name="Рисунок 7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50125" y="1132046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55</xdr:row>
      <xdr:rowOff>323850</xdr:rowOff>
    </xdr:from>
    <xdr:to>
      <xdr:col>6</xdr:col>
      <xdr:colOff>1343025</xdr:colOff>
      <xdr:row>55</xdr:row>
      <xdr:rowOff>962025</xdr:rowOff>
    </xdr:to>
    <xdr:pic>
      <xdr:nvPicPr>
        <xdr:cNvPr id="75" name="Рисунок 7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50125" y="1213294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59</xdr:row>
      <xdr:rowOff>323850</xdr:rowOff>
    </xdr:from>
    <xdr:to>
      <xdr:col>6</xdr:col>
      <xdr:colOff>1343025</xdr:colOff>
      <xdr:row>59</xdr:row>
      <xdr:rowOff>962025</xdr:rowOff>
    </xdr:to>
    <xdr:pic>
      <xdr:nvPicPr>
        <xdr:cNvPr id="76" name="Рисунок 7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50125" y="1321308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62</xdr:row>
      <xdr:rowOff>323850</xdr:rowOff>
    </xdr:from>
    <xdr:to>
      <xdr:col>6</xdr:col>
      <xdr:colOff>1343025</xdr:colOff>
      <xdr:row>62</xdr:row>
      <xdr:rowOff>962025</xdr:rowOff>
    </xdr:to>
    <xdr:pic>
      <xdr:nvPicPr>
        <xdr:cNvPr id="77" name="Рисунок 8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50125" y="1422273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219075</xdr:colOff>
      <xdr:row>65</xdr:row>
      <xdr:rowOff>323850</xdr:rowOff>
    </xdr:from>
    <xdr:to>
      <xdr:col>6</xdr:col>
      <xdr:colOff>1343025</xdr:colOff>
      <xdr:row>65</xdr:row>
      <xdr:rowOff>971550</xdr:rowOff>
    </xdr:to>
    <xdr:pic>
      <xdr:nvPicPr>
        <xdr:cNvPr id="78" name="Рисунок 8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50125" y="14925675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codeName="Лист17"/>
  <dimension ref="A1:AB79"/>
  <sheetViews>
    <sheetView view="pageBreakPreview" zoomScale="75" zoomScaleNormal="75" workbookViewId="0">
      <selection activeCell="Q4" sqref="Q4"/>
    </sheetView>
  </sheetViews>
  <sheetFormatPr defaultColWidth="11" defaultRowHeight="12" x14ac:dyDescent="0.15"/>
  <cols>
    <col min="1" max="1" width="2.85546875" style="1" customWidth="1"/>
    <col min="2" max="2" width="4" style="1" customWidth="1"/>
    <col min="3" max="3" width="37.7109375" style="1" customWidth="1"/>
    <col min="4" max="4" width="13" style="1" customWidth="1"/>
    <col min="5" max="5" width="14.140625" style="1" customWidth="1"/>
    <col min="6" max="6" width="14.5703125" style="1" customWidth="1"/>
    <col min="7" max="7" width="18.42578125" style="1" hidden="1" customWidth="1"/>
    <col min="8" max="8" width="17" style="1" hidden="1" customWidth="1"/>
    <col min="9" max="9" width="14.7109375" style="1" customWidth="1"/>
    <col min="10" max="10" width="12.85546875" style="1" customWidth="1"/>
    <col min="11" max="11" width="14.85546875" style="1" customWidth="1"/>
    <col min="12" max="12" width="13.140625" style="1" customWidth="1"/>
    <col min="13" max="13" width="14.5703125" style="1" customWidth="1"/>
    <col min="14" max="14" width="12.42578125" style="1" customWidth="1"/>
    <col min="15" max="15" width="14.7109375" style="1" customWidth="1"/>
    <col min="16" max="16" width="12.7109375" style="1" customWidth="1"/>
    <col min="17" max="17" width="13.28515625" style="1" customWidth="1"/>
    <col min="18" max="16384" width="11" style="1"/>
  </cols>
  <sheetData>
    <row r="1" spans="1:28" ht="56.25" customHeight="1" x14ac:dyDescent="0.25">
      <c r="C1" s="2"/>
      <c r="D1" s="2"/>
      <c r="E1" s="2"/>
      <c r="F1" s="2"/>
      <c r="G1" s="2"/>
      <c r="H1" s="2"/>
      <c r="I1" s="2"/>
      <c r="J1" s="2"/>
      <c r="K1" s="2"/>
      <c r="P1" s="83" t="s">
        <v>12</v>
      </c>
      <c r="Q1" s="83"/>
    </row>
    <row r="2" spans="1:28" ht="38.25" customHeight="1" x14ac:dyDescent="0.25">
      <c r="C2" s="89" t="s">
        <v>3</v>
      </c>
      <c r="D2" s="90"/>
      <c r="E2" s="90"/>
      <c r="F2" s="90"/>
      <c r="G2" s="90"/>
      <c r="H2" s="90"/>
      <c r="I2" s="90"/>
      <c r="J2" s="90"/>
      <c r="K2" s="90"/>
      <c r="L2" s="90"/>
      <c r="M2" s="90"/>
      <c r="N2" s="90"/>
      <c r="O2" s="90"/>
      <c r="P2" s="90"/>
      <c r="Q2" s="90"/>
    </row>
    <row r="3" spans="1:28" ht="24.75" customHeight="1" x14ac:dyDescent="0.15">
      <c r="C3" s="94" t="s">
        <v>13</v>
      </c>
      <c r="D3" s="94"/>
      <c r="E3" s="94"/>
      <c r="F3" s="94"/>
      <c r="G3" s="94"/>
      <c r="H3" s="94"/>
      <c r="I3" s="94"/>
      <c r="J3" s="94"/>
      <c r="K3" s="94"/>
      <c r="L3" s="94"/>
      <c r="M3" s="94"/>
      <c r="N3" s="94"/>
      <c r="O3" s="94"/>
      <c r="P3" s="94"/>
      <c r="Q3" s="94"/>
    </row>
    <row r="4" spans="1:28" ht="15.75" customHeight="1" x14ac:dyDescent="0.15">
      <c r="C4" s="3"/>
      <c r="D4" s="3"/>
      <c r="E4" s="3"/>
      <c r="F4" s="3"/>
      <c r="G4" s="3"/>
      <c r="H4" s="3"/>
      <c r="I4" s="3"/>
      <c r="J4" s="3"/>
      <c r="K4" s="3"/>
      <c r="L4" s="3"/>
      <c r="M4" s="3"/>
      <c r="N4" s="3"/>
      <c r="O4" s="3"/>
      <c r="P4" s="3"/>
      <c r="Q4" s="3"/>
    </row>
    <row r="5" spans="1:28" ht="18" customHeight="1" x14ac:dyDescent="0.15">
      <c r="B5" s="72" t="s">
        <v>4</v>
      </c>
      <c r="C5" s="4"/>
      <c r="D5" s="74" t="s">
        <v>14</v>
      </c>
      <c r="E5" s="78">
        <v>2008</v>
      </c>
      <c r="F5" s="79"/>
      <c r="G5" s="79"/>
      <c r="H5" s="79"/>
      <c r="I5" s="80"/>
      <c r="J5" s="85">
        <v>2009</v>
      </c>
      <c r="K5" s="97"/>
      <c r="L5" s="97"/>
      <c r="M5" s="98"/>
      <c r="N5" s="5"/>
      <c r="O5" s="85">
        <v>2010</v>
      </c>
      <c r="P5" s="79"/>
      <c r="Q5" s="80"/>
      <c r="R5" s="6"/>
      <c r="S5" s="6"/>
      <c r="T5" s="6"/>
    </row>
    <row r="6" spans="1:28" ht="21" customHeight="1" x14ac:dyDescent="0.15">
      <c r="B6" s="73"/>
      <c r="C6" s="91" t="s">
        <v>2</v>
      </c>
      <c r="D6" s="75"/>
      <c r="E6" s="86" t="s">
        <v>5</v>
      </c>
      <c r="F6" s="77" t="s">
        <v>6</v>
      </c>
      <c r="G6" s="81" t="s">
        <v>7</v>
      </c>
      <c r="H6" s="81" t="s">
        <v>8</v>
      </c>
      <c r="I6" s="77" t="s">
        <v>9</v>
      </c>
      <c r="J6" s="84" t="s">
        <v>15</v>
      </c>
      <c r="K6" s="84" t="s">
        <v>10</v>
      </c>
      <c r="L6" s="84" t="s">
        <v>6</v>
      </c>
      <c r="M6" s="84" t="s">
        <v>9</v>
      </c>
      <c r="N6" s="84" t="s">
        <v>16</v>
      </c>
      <c r="O6" s="86" t="s">
        <v>11</v>
      </c>
      <c r="P6" s="84" t="s">
        <v>6</v>
      </c>
      <c r="Q6" s="84" t="s">
        <v>9</v>
      </c>
      <c r="R6" s="6"/>
      <c r="S6" s="6"/>
      <c r="T6" s="6"/>
    </row>
    <row r="7" spans="1:28" ht="12" customHeight="1" x14ac:dyDescent="0.15">
      <c r="B7" s="73"/>
      <c r="C7" s="92"/>
      <c r="D7" s="75"/>
      <c r="E7" s="75"/>
      <c r="F7" s="75"/>
      <c r="G7" s="82"/>
      <c r="H7" s="82"/>
      <c r="I7" s="75"/>
      <c r="J7" s="77"/>
      <c r="K7" s="75"/>
      <c r="L7" s="75"/>
      <c r="M7" s="75"/>
      <c r="N7" s="95"/>
      <c r="O7" s="87"/>
      <c r="P7" s="75"/>
      <c r="Q7" s="75"/>
      <c r="R7" s="6"/>
      <c r="S7" s="6"/>
      <c r="T7" s="6"/>
    </row>
    <row r="8" spans="1:28" ht="12" customHeight="1" x14ac:dyDescent="0.15">
      <c r="B8" s="73"/>
      <c r="C8" s="92"/>
      <c r="D8" s="75"/>
      <c r="E8" s="75"/>
      <c r="F8" s="75"/>
      <c r="G8" s="82"/>
      <c r="H8" s="82"/>
      <c r="I8" s="75"/>
      <c r="J8" s="77"/>
      <c r="K8" s="75"/>
      <c r="L8" s="75"/>
      <c r="M8" s="75"/>
      <c r="N8" s="95"/>
      <c r="O8" s="87"/>
      <c r="P8" s="75"/>
      <c r="Q8" s="75"/>
      <c r="R8" s="6"/>
      <c r="S8" s="6"/>
      <c r="T8" s="6"/>
    </row>
    <row r="9" spans="1:28" ht="12" customHeight="1" x14ac:dyDescent="0.15">
      <c r="B9" s="73"/>
      <c r="C9" s="92"/>
      <c r="D9" s="75"/>
      <c r="E9" s="75"/>
      <c r="F9" s="75"/>
      <c r="G9" s="82"/>
      <c r="H9" s="82"/>
      <c r="I9" s="75"/>
      <c r="J9" s="77"/>
      <c r="K9" s="75"/>
      <c r="L9" s="75"/>
      <c r="M9" s="75"/>
      <c r="N9" s="95"/>
      <c r="O9" s="87"/>
      <c r="P9" s="75"/>
      <c r="Q9" s="75"/>
      <c r="R9" s="6"/>
      <c r="S9" s="6"/>
      <c r="T9" s="6"/>
    </row>
    <row r="10" spans="1:28" ht="42.75" customHeight="1" x14ac:dyDescent="0.15">
      <c r="B10" s="73"/>
      <c r="C10" s="93"/>
      <c r="D10" s="76"/>
      <c r="E10" s="76"/>
      <c r="F10" s="76"/>
      <c r="G10" s="82"/>
      <c r="H10" s="82"/>
      <c r="I10" s="76"/>
      <c r="J10" s="81"/>
      <c r="K10" s="76"/>
      <c r="L10" s="76"/>
      <c r="M10" s="76"/>
      <c r="N10" s="96"/>
      <c r="O10" s="88"/>
      <c r="P10" s="76"/>
      <c r="Q10" s="76"/>
      <c r="R10" s="6"/>
      <c r="S10" s="6"/>
      <c r="T10" s="6"/>
    </row>
    <row r="11" spans="1:28" ht="18.75" customHeight="1" x14ac:dyDescent="0.15">
      <c r="B11" s="8">
        <v>1</v>
      </c>
      <c r="C11" s="7">
        <v>2</v>
      </c>
      <c r="D11" s="7">
        <v>3</v>
      </c>
      <c r="E11" s="7">
        <v>5</v>
      </c>
      <c r="F11" s="7">
        <v>6</v>
      </c>
      <c r="G11" s="7">
        <v>5</v>
      </c>
      <c r="H11" s="7">
        <v>6</v>
      </c>
      <c r="I11" s="7">
        <v>7</v>
      </c>
      <c r="J11" s="7"/>
      <c r="K11" s="7">
        <v>8</v>
      </c>
      <c r="L11" s="9">
        <v>9</v>
      </c>
      <c r="M11" s="9">
        <v>10</v>
      </c>
      <c r="N11" s="9"/>
      <c r="O11" s="9">
        <v>11</v>
      </c>
      <c r="P11" s="9">
        <v>12</v>
      </c>
      <c r="Q11" s="9">
        <v>13</v>
      </c>
      <c r="R11" s="6"/>
      <c r="S11" s="6"/>
      <c r="T11" s="6"/>
    </row>
    <row r="12" spans="1:28" ht="45" customHeight="1" x14ac:dyDescent="0.15">
      <c r="B12" s="8" t="s">
        <v>0</v>
      </c>
      <c r="C12" s="10" t="s">
        <v>17</v>
      </c>
      <c r="D12" s="11">
        <v>8.94</v>
      </c>
      <c r="E12" s="12">
        <v>12800</v>
      </c>
      <c r="F12" s="12">
        <f>E12*D12</f>
        <v>114432</v>
      </c>
      <c r="G12" s="12"/>
      <c r="H12" s="12">
        <v>0</v>
      </c>
      <c r="I12" s="12">
        <f>+F12</f>
        <v>114432</v>
      </c>
      <c r="J12" s="11">
        <v>9.52</v>
      </c>
      <c r="K12" s="12">
        <v>13100</v>
      </c>
      <c r="L12" s="13">
        <f>K12*J12</f>
        <v>124712</v>
      </c>
      <c r="M12" s="13">
        <v>124712</v>
      </c>
      <c r="N12" s="9">
        <v>10.09</v>
      </c>
      <c r="O12" s="13">
        <v>14000</v>
      </c>
      <c r="P12" s="13">
        <f>O12*N12</f>
        <v>141260</v>
      </c>
      <c r="Q12" s="13">
        <v>141260</v>
      </c>
      <c r="R12" s="6"/>
      <c r="S12" s="6"/>
      <c r="T12" s="6"/>
    </row>
    <row r="13" spans="1:28" ht="43.5" customHeight="1" x14ac:dyDescent="0.15">
      <c r="B13" s="8"/>
      <c r="C13" s="14" t="s">
        <v>18</v>
      </c>
      <c r="D13" s="15">
        <v>8.94</v>
      </c>
      <c r="E13" s="16">
        <f>F13/D13</f>
        <v>36368.143176733785</v>
      </c>
      <c r="F13" s="16">
        <v>325131.2</v>
      </c>
      <c r="G13" s="16">
        <v>325131.2</v>
      </c>
      <c r="H13" s="16">
        <v>325131.2</v>
      </c>
      <c r="I13" s="16">
        <v>325131.2</v>
      </c>
      <c r="J13" s="11">
        <v>9.52</v>
      </c>
      <c r="K13" s="16">
        <f>L13/D13</f>
        <v>38757.527964205816</v>
      </c>
      <c r="L13" s="9">
        <v>346492.3</v>
      </c>
      <c r="M13" s="9">
        <v>346492.3</v>
      </c>
      <c r="N13" s="9">
        <v>10.09</v>
      </c>
      <c r="O13" s="13">
        <f>P13/D13</f>
        <v>41013.221476510073</v>
      </c>
      <c r="P13" s="13">
        <v>366658.2</v>
      </c>
      <c r="Q13" s="13">
        <v>366658.2</v>
      </c>
      <c r="R13" s="6"/>
      <c r="S13" s="6"/>
      <c r="T13" s="6"/>
      <c r="U13" s="17"/>
      <c r="V13" s="17"/>
      <c r="W13" s="17"/>
      <c r="X13" s="17"/>
      <c r="Y13" s="17"/>
      <c r="Z13" s="17"/>
      <c r="AA13" s="17"/>
      <c r="AB13" s="17"/>
    </row>
    <row r="14" spans="1:28" ht="15.75" x14ac:dyDescent="0.15">
      <c r="A14" s="18"/>
      <c r="B14" s="19"/>
      <c r="C14" s="20"/>
      <c r="D14" s="20"/>
      <c r="E14" s="20"/>
      <c r="F14" s="20"/>
      <c r="G14" s="20"/>
      <c r="H14" s="20"/>
      <c r="I14" s="21"/>
      <c r="J14" s="21"/>
      <c r="K14" s="21"/>
      <c r="L14" s="19"/>
      <c r="M14" s="19"/>
      <c r="N14" s="19"/>
      <c r="O14" s="19"/>
      <c r="P14" s="19"/>
      <c r="Q14" s="19"/>
      <c r="R14" s="6"/>
      <c r="S14" s="6"/>
      <c r="T14" s="6"/>
      <c r="U14" s="17"/>
      <c r="V14" s="17"/>
      <c r="W14" s="17"/>
      <c r="X14" s="17"/>
      <c r="Y14" s="17"/>
    </row>
    <row r="15" spans="1:28" ht="15.75" x14ac:dyDescent="0.25">
      <c r="A15" s="17"/>
      <c r="B15" s="17"/>
      <c r="C15" s="22"/>
      <c r="D15" s="22"/>
      <c r="E15" s="22"/>
      <c r="F15" s="22"/>
      <c r="G15" s="22"/>
      <c r="H15" s="22"/>
      <c r="I15" s="23"/>
      <c r="J15" s="23"/>
      <c r="K15" s="23"/>
      <c r="L15" s="17"/>
      <c r="M15" s="17"/>
      <c r="N15" s="17"/>
      <c r="O15" s="17"/>
      <c r="P15" s="17"/>
      <c r="Q15" s="17"/>
      <c r="R15" s="17"/>
      <c r="S15" s="17"/>
      <c r="T15" s="17"/>
      <c r="U15" s="17"/>
      <c r="V15" s="17"/>
      <c r="W15" s="17"/>
      <c r="X15" s="17"/>
      <c r="Y15" s="17"/>
    </row>
    <row r="16" spans="1:28" ht="15.75" x14ac:dyDescent="0.25">
      <c r="A16" s="17"/>
      <c r="B16" s="17"/>
      <c r="C16" s="22"/>
      <c r="D16" s="22"/>
      <c r="E16" s="22"/>
      <c r="F16" s="22"/>
      <c r="G16" s="22"/>
      <c r="H16" s="22"/>
      <c r="I16" s="23"/>
      <c r="J16" s="23"/>
      <c r="K16" s="23"/>
      <c r="L16" s="17"/>
      <c r="M16" s="17"/>
      <c r="N16" s="17"/>
      <c r="O16" s="17"/>
      <c r="P16" s="17"/>
      <c r="Q16" s="17"/>
      <c r="R16" s="17"/>
      <c r="S16" s="17"/>
      <c r="T16" s="17"/>
      <c r="U16" s="17"/>
      <c r="V16" s="17"/>
      <c r="W16" s="17"/>
      <c r="X16" s="17"/>
      <c r="Y16" s="17"/>
    </row>
    <row r="17" spans="1:25" ht="15.75" x14ac:dyDescent="0.25">
      <c r="A17" s="17"/>
      <c r="B17" s="17"/>
      <c r="C17" s="22"/>
      <c r="D17" s="22"/>
      <c r="E17" s="22"/>
      <c r="F17" s="22"/>
      <c r="G17" s="22"/>
      <c r="H17" s="22"/>
      <c r="I17" s="23"/>
      <c r="J17" s="23"/>
      <c r="K17" s="23"/>
      <c r="L17" s="17"/>
      <c r="M17" s="17"/>
      <c r="N17" s="17"/>
      <c r="O17" s="17"/>
      <c r="P17" s="17"/>
      <c r="Q17" s="17"/>
      <c r="R17" s="17"/>
      <c r="S17" s="17"/>
      <c r="T17" s="17"/>
      <c r="U17" s="17"/>
      <c r="V17" s="17"/>
      <c r="W17" s="17"/>
      <c r="X17" s="17"/>
      <c r="Y17" s="17"/>
    </row>
    <row r="18" spans="1:25" ht="15.75" x14ac:dyDescent="0.25">
      <c r="C18" s="24"/>
      <c r="D18" s="24"/>
      <c r="E18" s="24"/>
      <c r="F18" s="24"/>
      <c r="G18" s="24"/>
      <c r="H18" s="24"/>
      <c r="I18" s="23"/>
      <c r="J18" s="23"/>
      <c r="K18" s="23"/>
    </row>
    <row r="19" spans="1:25" ht="15.75" x14ac:dyDescent="0.25">
      <c r="C19" s="24"/>
      <c r="D19" s="24"/>
      <c r="E19" s="24"/>
      <c r="F19" s="24"/>
      <c r="G19" s="24"/>
      <c r="H19" s="24"/>
      <c r="I19" s="23"/>
      <c r="J19" s="23"/>
      <c r="K19" s="23"/>
    </row>
    <row r="20" spans="1:25" ht="15.75" x14ac:dyDescent="0.25">
      <c r="C20" s="24"/>
      <c r="D20" s="24"/>
      <c r="E20" s="24"/>
      <c r="F20" s="24"/>
      <c r="G20" s="24"/>
      <c r="H20" s="24"/>
      <c r="I20" s="23"/>
      <c r="J20" s="23"/>
      <c r="K20" s="23"/>
    </row>
    <row r="21" spans="1:25" ht="15.75" x14ac:dyDescent="0.25">
      <c r="C21" s="24"/>
      <c r="D21" s="24"/>
      <c r="E21" s="24"/>
      <c r="F21" s="24"/>
      <c r="G21" s="24"/>
      <c r="H21" s="24"/>
      <c r="I21" s="23"/>
      <c r="J21" s="23"/>
      <c r="K21" s="23"/>
    </row>
    <row r="22" spans="1:25" ht="15.75" x14ac:dyDescent="0.25">
      <c r="C22" s="24"/>
      <c r="D22" s="24"/>
      <c r="E22" s="24"/>
      <c r="F22" s="24"/>
      <c r="G22" s="24"/>
      <c r="H22" s="24"/>
      <c r="I22" s="23"/>
      <c r="J22" s="23"/>
      <c r="K22" s="23"/>
    </row>
    <row r="23" spans="1:25" ht="15.75" x14ac:dyDescent="0.25">
      <c r="C23" s="24"/>
      <c r="D23" s="24"/>
      <c r="E23" s="24"/>
      <c r="F23" s="24"/>
      <c r="G23" s="24"/>
      <c r="H23" s="24"/>
      <c r="I23" s="23"/>
      <c r="J23" s="23"/>
      <c r="K23" s="23"/>
    </row>
    <row r="24" spans="1:25" ht="15.75" x14ac:dyDescent="0.25">
      <c r="C24" s="24"/>
      <c r="D24" s="24"/>
      <c r="E24" s="24"/>
      <c r="F24" s="24"/>
      <c r="G24" s="24"/>
      <c r="H24" s="24"/>
      <c r="I24" s="23"/>
      <c r="J24" s="23"/>
      <c r="K24" s="23"/>
    </row>
    <row r="25" spans="1:25" ht="15.75" x14ac:dyDescent="0.25">
      <c r="C25" s="24"/>
      <c r="D25" s="24"/>
      <c r="E25" s="24"/>
      <c r="F25" s="24"/>
      <c r="G25" s="24"/>
      <c r="H25" s="24"/>
      <c r="I25" s="2"/>
      <c r="J25" s="2"/>
      <c r="K25" s="2"/>
    </row>
    <row r="26" spans="1:25" ht="15.75" x14ac:dyDescent="0.25">
      <c r="C26" s="24"/>
      <c r="D26" s="24"/>
      <c r="E26" s="24"/>
      <c r="F26" s="24"/>
      <c r="G26" s="24"/>
      <c r="H26" s="24"/>
      <c r="I26" s="2"/>
      <c r="J26" s="2"/>
      <c r="K26" s="2"/>
    </row>
    <row r="27" spans="1:25" ht="15.75" x14ac:dyDescent="0.25">
      <c r="C27" s="24"/>
      <c r="D27" s="24"/>
      <c r="E27" s="24"/>
      <c r="F27" s="24"/>
      <c r="G27" s="24"/>
      <c r="H27" s="24"/>
      <c r="I27" s="23"/>
      <c r="J27" s="23"/>
      <c r="K27" s="23"/>
    </row>
    <row r="28" spans="1:25" ht="15.75" x14ac:dyDescent="0.25">
      <c r="C28" s="24"/>
      <c r="D28" s="24"/>
      <c r="E28" s="24"/>
      <c r="F28" s="24"/>
      <c r="G28" s="24"/>
      <c r="H28" s="24"/>
      <c r="I28" s="23"/>
      <c r="J28" s="23"/>
      <c r="K28" s="23"/>
    </row>
    <row r="29" spans="1:25" ht="15.75" x14ac:dyDescent="0.25">
      <c r="C29" s="24"/>
      <c r="D29" s="24"/>
      <c r="E29" s="24"/>
      <c r="F29" s="24"/>
      <c r="G29" s="24"/>
      <c r="H29" s="24"/>
      <c r="I29" s="23"/>
      <c r="J29" s="23"/>
      <c r="K29" s="23"/>
    </row>
    <row r="30" spans="1:25" ht="15.75" x14ac:dyDescent="0.25">
      <c r="C30" s="24"/>
      <c r="D30" s="24"/>
      <c r="E30" s="24"/>
      <c r="F30" s="24"/>
      <c r="G30" s="24"/>
      <c r="H30" s="24"/>
      <c r="I30" s="23"/>
      <c r="J30" s="23"/>
      <c r="K30" s="23"/>
    </row>
    <row r="31" spans="1:25" ht="15.75" x14ac:dyDescent="0.25">
      <c r="C31" s="24"/>
      <c r="D31" s="24"/>
      <c r="E31" s="24"/>
      <c r="F31" s="24"/>
      <c r="G31" s="24"/>
      <c r="H31" s="24"/>
      <c r="I31" s="23"/>
      <c r="J31" s="23"/>
      <c r="K31" s="23"/>
    </row>
    <row r="32" spans="1:25" ht="15.75" x14ac:dyDescent="0.25">
      <c r="C32" s="24"/>
      <c r="D32" s="24"/>
      <c r="E32" s="24"/>
      <c r="F32" s="24"/>
      <c r="G32" s="24"/>
      <c r="H32" s="24"/>
      <c r="I32" s="23"/>
      <c r="J32" s="23"/>
      <c r="K32" s="23"/>
    </row>
    <row r="33" spans="3:11" ht="15.75" x14ac:dyDescent="0.25">
      <c r="C33" s="24"/>
      <c r="D33" s="24"/>
      <c r="E33" s="24"/>
      <c r="F33" s="24"/>
      <c r="G33" s="24"/>
      <c r="H33" s="24"/>
      <c r="I33" s="23"/>
      <c r="J33" s="23"/>
      <c r="K33" s="23"/>
    </row>
    <row r="34" spans="3:11" ht="15.75" x14ac:dyDescent="0.25">
      <c r="C34" s="24"/>
      <c r="D34" s="24"/>
      <c r="E34" s="24"/>
      <c r="F34" s="24"/>
      <c r="G34" s="24"/>
      <c r="H34" s="24"/>
      <c r="I34" s="23"/>
      <c r="J34" s="23"/>
      <c r="K34" s="23"/>
    </row>
    <row r="35" spans="3:11" ht="15.75" x14ac:dyDescent="0.25">
      <c r="C35" s="24"/>
      <c r="D35" s="24"/>
      <c r="E35" s="24"/>
      <c r="F35" s="24"/>
      <c r="G35" s="24"/>
      <c r="H35" s="24"/>
      <c r="I35" s="23"/>
      <c r="J35" s="23"/>
      <c r="K35" s="23"/>
    </row>
    <row r="36" spans="3:11" ht="15.75" x14ac:dyDescent="0.25">
      <c r="C36" s="24"/>
      <c r="D36" s="24"/>
      <c r="E36" s="24"/>
      <c r="F36" s="24"/>
      <c r="G36" s="24"/>
      <c r="H36" s="24"/>
      <c r="I36" s="23"/>
      <c r="J36" s="23"/>
      <c r="K36" s="23"/>
    </row>
    <row r="37" spans="3:11" ht="15.75" x14ac:dyDescent="0.25">
      <c r="C37" s="24"/>
      <c r="D37" s="24"/>
      <c r="E37" s="24"/>
      <c r="F37" s="24"/>
      <c r="G37" s="24"/>
      <c r="H37" s="24"/>
      <c r="I37" s="23"/>
      <c r="J37" s="23"/>
      <c r="K37" s="23"/>
    </row>
    <row r="38" spans="3:11" ht="15.75" x14ac:dyDescent="0.25">
      <c r="C38" s="24"/>
      <c r="D38" s="24"/>
      <c r="E38" s="24"/>
      <c r="F38" s="24"/>
      <c r="G38" s="24"/>
      <c r="H38" s="24"/>
      <c r="I38" s="23"/>
      <c r="J38" s="23"/>
      <c r="K38" s="23"/>
    </row>
    <row r="39" spans="3:11" ht="15.75" x14ac:dyDescent="0.25">
      <c r="C39" s="24"/>
      <c r="D39" s="24"/>
      <c r="E39" s="24"/>
      <c r="F39" s="24"/>
      <c r="G39" s="24"/>
      <c r="H39" s="24"/>
      <c r="I39" s="23"/>
      <c r="J39" s="23"/>
      <c r="K39" s="23"/>
    </row>
    <row r="40" spans="3:11" ht="15.75" x14ac:dyDescent="0.25">
      <c r="C40" s="24"/>
      <c r="D40" s="24"/>
      <c r="E40" s="24"/>
      <c r="F40" s="24"/>
      <c r="G40" s="24"/>
      <c r="H40" s="24"/>
      <c r="I40" s="23"/>
      <c r="J40" s="23"/>
      <c r="K40" s="23"/>
    </row>
    <row r="41" spans="3:11" ht="15.75" x14ac:dyDescent="0.25">
      <c r="C41" s="24"/>
      <c r="D41" s="24"/>
      <c r="E41" s="24"/>
      <c r="F41" s="24"/>
      <c r="G41" s="24"/>
      <c r="H41" s="24"/>
      <c r="I41" s="23"/>
      <c r="J41" s="23"/>
      <c r="K41" s="23"/>
    </row>
    <row r="42" spans="3:11" ht="15.75" x14ac:dyDescent="0.25">
      <c r="C42" s="24"/>
      <c r="D42" s="24"/>
      <c r="E42" s="24"/>
      <c r="F42" s="24"/>
      <c r="G42" s="24"/>
      <c r="H42" s="24"/>
      <c r="I42" s="23"/>
      <c r="J42" s="23"/>
      <c r="K42" s="23"/>
    </row>
    <row r="43" spans="3:11" ht="15.75" x14ac:dyDescent="0.25">
      <c r="C43" s="25"/>
      <c r="D43" s="25"/>
      <c r="E43" s="25"/>
      <c r="F43" s="25"/>
      <c r="G43" s="25"/>
      <c r="H43" s="25"/>
      <c r="I43" s="23"/>
      <c r="J43" s="23"/>
      <c r="K43" s="23"/>
    </row>
    <row r="44" spans="3:11" ht="15.75" x14ac:dyDescent="0.25">
      <c r="C44" s="24"/>
      <c r="D44" s="24"/>
      <c r="E44" s="24"/>
      <c r="F44" s="24"/>
      <c r="G44" s="24"/>
      <c r="H44" s="24"/>
      <c r="I44" s="2"/>
      <c r="J44" s="2"/>
      <c r="K44" s="2"/>
    </row>
    <row r="45" spans="3:11" ht="15.75" x14ac:dyDescent="0.25">
      <c r="C45" s="24"/>
      <c r="D45" s="24"/>
      <c r="E45" s="24"/>
      <c r="F45" s="24"/>
      <c r="G45" s="24"/>
      <c r="H45" s="24"/>
      <c r="I45" s="2"/>
      <c r="J45" s="2"/>
      <c r="K45" s="2"/>
    </row>
    <row r="46" spans="3:11" ht="15.75" x14ac:dyDescent="0.25">
      <c r="C46" s="24"/>
      <c r="D46" s="24"/>
      <c r="E46" s="24"/>
      <c r="F46" s="24"/>
      <c r="G46" s="24"/>
      <c r="H46" s="24"/>
      <c r="I46" s="2"/>
      <c r="J46" s="2"/>
      <c r="K46" s="2"/>
    </row>
    <row r="47" spans="3:11" ht="15.75" x14ac:dyDescent="0.25">
      <c r="C47" s="26"/>
      <c r="D47" s="24"/>
      <c r="E47" s="24"/>
      <c r="F47" s="24"/>
      <c r="G47" s="24"/>
      <c r="H47" s="24"/>
      <c r="I47" s="2"/>
      <c r="J47" s="2"/>
      <c r="K47" s="2"/>
    </row>
    <row r="48" spans="3:11" ht="15.75" x14ac:dyDescent="0.25">
      <c r="C48" s="24"/>
      <c r="D48" s="24"/>
      <c r="E48" s="24"/>
      <c r="F48" s="24"/>
      <c r="G48" s="24"/>
      <c r="H48" s="24"/>
      <c r="I48" s="2"/>
      <c r="J48" s="2"/>
      <c r="K48" s="2"/>
    </row>
    <row r="49" spans="3:11" ht="15.75" x14ac:dyDescent="0.25">
      <c r="C49" s="24"/>
      <c r="D49" s="24"/>
      <c r="E49" s="24"/>
      <c r="F49" s="24"/>
      <c r="G49" s="24"/>
      <c r="H49" s="24"/>
      <c r="I49" s="2"/>
      <c r="J49" s="2"/>
      <c r="K49" s="2"/>
    </row>
    <row r="50" spans="3:11" ht="15.75" x14ac:dyDescent="0.25">
      <c r="C50" s="24"/>
      <c r="D50" s="24"/>
      <c r="E50" s="24"/>
      <c r="F50" s="24"/>
      <c r="G50" s="24"/>
      <c r="H50" s="24"/>
      <c r="I50" s="2"/>
      <c r="J50" s="2"/>
      <c r="K50" s="2"/>
    </row>
    <row r="51" spans="3:11" ht="15.75" x14ac:dyDescent="0.25">
      <c r="C51" s="24"/>
      <c r="D51" s="24"/>
      <c r="E51" s="24"/>
      <c r="F51" s="24"/>
      <c r="G51" s="24"/>
      <c r="H51" s="24"/>
      <c r="I51" s="2"/>
      <c r="J51" s="2"/>
      <c r="K51" s="2"/>
    </row>
    <row r="52" spans="3:11" ht="15.75" x14ac:dyDescent="0.25">
      <c r="C52" s="24"/>
      <c r="D52" s="24"/>
      <c r="E52" s="24"/>
      <c r="F52" s="24"/>
      <c r="G52" s="24"/>
      <c r="H52" s="24"/>
      <c r="I52" s="2"/>
      <c r="J52" s="2"/>
      <c r="K52" s="2"/>
    </row>
    <row r="53" spans="3:11" ht="15.75" x14ac:dyDescent="0.25">
      <c r="C53" s="24"/>
      <c r="D53" s="24"/>
      <c r="E53" s="24"/>
      <c r="F53" s="24"/>
      <c r="G53" s="24"/>
      <c r="H53" s="24"/>
      <c r="I53" s="2"/>
      <c r="J53" s="2"/>
      <c r="K53" s="2"/>
    </row>
    <row r="54" spans="3:11" ht="15.75" x14ac:dyDescent="0.25">
      <c r="C54" s="24"/>
      <c r="D54" s="24"/>
      <c r="E54" s="24"/>
      <c r="F54" s="24"/>
      <c r="G54" s="24"/>
      <c r="H54" s="24"/>
      <c r="I54" s="2"/>
      <c r="J54" s="2"/>
      <c r="K54" s="2"/>
    </row>
    <row r="55" spans="3:11" ht="15.75" x14ac:dyDescent="0.25">
      <c r="C55" s="24"/>
      <c r="D55" s="24"/>
      <c r="E55" s="24"/>
      <c r="F55" s="24"/>
      <c r="G55" s="24"/>
      <c r="H55" s="24"/>
      <c r="I55" s="2"/>
      <c r="J55" s="2"/>
      <c r="K55" s="2"/>
    </row>
    <row r="56" spans="3:11" ht="15.75" x14ac:dyDescent="0.25">
      <c r="C56" s="24"/>
      <c r="D56" s="24"/>
      <c r="E56" s="24"/>
      <c r="F56" s="24"/>
      <c r="G56" s="24"/>
      <c r="H56" s="24"/>
      <c r="I56" s="2"/>
      <c r="J56" s="2"/>
      <c r="K56" s="2"/>
    </row>
    <row r="57" spans="3:11" ht="15.75" x14ac:dyDescent="0.25">
      <c r="C57" s="24"/>
      <c r="D57" s="24"/>
      <c r="E57" s="24"/>
      <c r="F57" s="24"/>
      <c r="G57" s="24"/>
      <c r="H57" s="24"/>
      <c r="I57" s="2"/>
      <c r="J57" s="2"/>
      <c r="K57" s="2"/>
    </row>
    <row r="58" spans="3:11" ht="15.75" x14ac:dyDescent="0.25">
      <c r="C58" s="24"/>
      <c r="D58" s="24"/>
      <c r="E58" s="24"/>
      <c r="F58" s="24"/>
      <c r="G58" s="24"/>
      <c r="H58" s="24"/>
      <c r="I58" s="2"/>
      <c r="J58" s="2"/>
      <c r="K58" s="2"/>
    </row>
    <row r="59" spans="3:11" ht="15.75" x14ac:dyDescent="0.25">
      <c r="C59" s="24"/>
      <c r="D59" s="24"/>
      <c r="E59" s="24"/>
      <c r="F59" s="24"/>
      <c r="G59" s="24"/>
      <c r="H59" s="24"/>
      <c r="I59" s="2"/>
      <c r="J59" s="2"/>
      <c r="K59" s="2"/>
    </row>
    <row r="60" spans="3:11" ht="15.75" x14ac:dyDescent="0.25">
      <c r="C60" s="24"/>
      <c r="D60" s="24"/>
      <c r="E60" s="24"/>
      <c r="F60" s="24"/>
      <c r="G60" s="24"/>
      <c r="H60" s="24"/>
      <c r="I60" s="2"/>
      <c r="J60" s="2"/>
      <c r="K60" s="2"/>
    </row>
    <row r="61" spans="3:11" ht="15.75" x14ac:dyDescent="0.25">
      <c r="C61" s="24"/>
      <c r="D61" s="24"/>
      <c r="E61" s="24"/>
      <c r="F61" s="24"/>
      <c r="G61" s="24"/>
      <c r="H61" s="24"/>
      <c r="I61" s="2"/>
      <c r="J61" s="2"/>
      <c r="K61" s="2"/>
    </row>
    <row r="62" spans="3:11" ht="15.75" x14ac:dyDescent="0.25">
      <c r="C62" s="24"/>
      <c r="D62" s="24"/>
      <c r="E62" s="24"/>
      <c r="F62" s="24"/>
      <c r="G62" s="24"/>
      <c r="H62" s="24"/>
      <c r="I62" s="2"/>
      <c r="J62" s="2"/>
      <c r="K62" s="2"/>
    </row>
    <row r="63" spans="3:11" ht="15.75" x14ac:dyDescent="0.25">
      <c r="C63" s="24"/>
      <c r="D63" s="24"/>
      <c r="E63" s="24"/>
      <c r="F63" s="24"/>
      <c r="G63" s="24"/>
      <c r="H63" s="24"/>
      <c r="I63" s="2"/>
      <c r="J63" s="2"/>
      <c r="K63" s="2"/>
    </row>
    <row r="64" spans="3:11" ht="15.75" x14ac:dyDescent="0.25">
      <c r="C64" s="24"/>
      <c r="D64" s="24"/>
      <c r="E64" s="24"/>
      <c r="F64" s="24"/>
      <c r="G64" s="24"/>
      <c r="H64" s="24"/>
      <c r="I64" s="2"/>
      <c r="J64" s="2"/>
      <c r="K64" s="2"/>
    </row>
    <row r="65" spans="3:11" ht="15.75" x14ac:dyDescent="0.25">
      <c r="C65" s="24"/>
      <c r="D65" s="24"/>
      <c r="E65" s="24"/>
      <c r="F65" s="24"/>
      <c r="G65" s="24"/>
      <c r="H65" s="24"/>
      <c r="I65" s="2"/>
      <c r="J65" s="2"/>
      <c r="K65" s="2"/>
    </row>
    <row r="66" spans="3:11" ht="15.75" x14ac:dyDescent="0.25">
      <c r="C66" s="24"/>
      <c r="D66" s="24"/>
      <c r="E66" s="24"/>
      <c r="F66" s="24"/>
      <c r="G66" s="24"/>
      <c r="H66" s="24"/>
      <c r="I66" s="2"/>
      <c r="J66" s="2"/>
      <c r="K66" s="2"/>
    </row>
    <row r="67" spans="3:11" ht="15.75" x14ac:dyDescent="0.25">
      <c r="C67" s="24"/>
      <c r="D67" s="24"/>
      <c r="E67" s="24"/>
      <c r="F67" s="24"/>
      <c r="G67" s="24"/>
      <c r="H67" s="24"/>
      <c r="I67" s="2"/>
      <c r="J67" s="2"/>
      <c r="K67" s="2"/>
    </row>
    <row r="68" spans="3:11" ht="15.75" x14ac:dyDescent="0.25">
      <c r="C68" s="24"/>
      <c r="D68" s="24"/>
      <c r="E68" s="24"/>
      <c r="F68" s="24"/>
      <c r="G68" s="24"/>
      <c r="H68" s="24"/>
      <c r="I68" s="2"/>
      <c r="J68" s="2"/>
      <c r="K68" s="2"/>
    </row>
    <row r="69" spans="3:11" ht="15.75" x14ac:dyDescent="0.25">
      <c r="C69" s="24"/>
      <c r="D69" s="24"/>
      <c r="E69" s="24"/>
      <c r="F69" s="24"/>
      <c r="G69" s="24"/>
      <c r="H69" s="24"/>
      <c r="I69" s="2"/>
      <c r="J69" s="2"/>
      <c r="K69" s="2"/>
    </row>
    <row r="70" spans="3:11" ht="15.75" x14ac:dyDescent="0.25">
      <c r="C70" s="24"/>
      <c r="D70" s="24"/>
      <c r="E70" s="24"/>
      <c r="F70" s="24"/>
      <c r="G70" s="24"/>
      <c r="H70" s="24"/>
      <c r="I70" s="2"/>
      <c r="J70" s="2"/>
      <c r="K70" s="2"/>
    </row>
    <row r="71" spans="3:11" ht="15.75" x14ac:dyDescent="0.25">
      <c r="C71" s="24"/>
      <c r="D71" s="24"/>
      <c r="E71" s="24"/>
      <c r="F71" s="24"/>
      <c r="G71" s="24"/>
      <c r="H71" s="24"/>
      <c r="I71" s="2"/>
      <c r="J71" s="2"/>
      <c r="K71" s="2"/>
    </row>
    <row r="72" spans="3:11" ht="15.75" x14ac:dyDescent="0.25">
      <c r="C72" s="24"/>
      <c r="D72" s="24"/>
      <c r="E72" s="24"/>
      <c r="F72" s="24"/>
      <c r="G72" s="24"/>
      <c r="H72" s="24"/>
      <c r="I72" s="2"/>
      <c r="J72" s="2"/>
      <c r="K72" s="2"/>
    </row>
    <row r="73" spans="3:11" ht="15.75" x14ac:dyDescent="0.25">
      <c r="C73" s="24"/>
      <c r="D73" s="24"/>
      <c r="E73" s="24"/>
      <c r="F73" s="24"/>
      <c r="G73" s="24"/>
      <c r="H73" s="24"/>
      <c r="I73" s="2"/>
      <c r="J73" s="2"/>
      <c r="K73" s="2"/>
    </row>
    <row r="74" spans="3:11" ht="15.75" x14ac:dyDescent="0.25">
      <c r="C74" s="24"/>
      <c r="D74" s="24"/>
      <c r="E74" s="24"/>
      <c r="F74" s="24"/>
      <c r="G74" s="24"/>
      <c r="H74" s="24"/>
      <c r="I74" s="2"/>
      <c r="J74" s="2"/>
      <c r="K74" s="2"/>
    </row>
    <row r="75" spans="3:11" ht="15.75" x14ac:dyDescent="0.25">
      <c r="C75" s="24"/>
      <c r="D75" s="24"/>
      <c r="E75" s="24"/>
      <c r="F75" s="24"/>
      <c r="G75" s="24"/>
      <c r="H75" s="24"/>
      <c r="I75" s="2"/>
      <c r="J75" s="2"/>
      <c r="K75" s="2"/>
    </row>
    <row r="76" spans="3:11" ht="15.75" x14ac:dyDescent="0.25">
      <c r="C76" s="24"/>
      <c r="D76" s="24"/>
      <c r="E76" s="24"/>
      <c r="F76" s="24"/>
      <c r="G76" s="24"/>
      <c r="H76" s="24"/>
      <c r="I76" s="2"/>
      <c r="J76" s="2"/>
      <c r="K76" s="2"/>
    </row>
    <row r="77" spans="3:11" ht="15.75" x14ac:dyDescent="0.25">
      <c r="C77" s="24"/>
      <c r="D77" s="24"/>
      <c r="E77" s="24"/>
      <c r="F77" s="24"/>
      <c r="G77" s="24"/>
      <c r="H77" s="24"/>
      <c r="I77" s="2"/>
      <c r="J77" s="2"/>
      <c r="K77" s="2"/>
    </row>
    <row r="78" spans="3:11" ht="15.75" x14ac:dyDescent="0.25">
      <c r="C78" s="2"/>
      <c r="D78" s="2"/>
      <c r="E78" s="2"/>
      <c r="F78" s="2"/>
      <c r="G78" s="2"/>
      <c r="H78" s="2"/>
      <c r="I78" s="2"/>
      <c r="J78" s="2"/>
      <c r="K78" s="2"/>
    </row>
    <row r="79" spans="3:11" ht="15.75" x14ac:dyDescent="0.25">
      <c r="C79" s="2"/>
      <c r="D79" s="2"/>
      <c r="E79" s="2"/>
      <c r="F79" s="2"/>
      <c r="G79" s="2"/>
      <c r="H79" s="2"/>
      <c r="I79" s="2"/>
      <c r="J79" s="2"/>
      <c r="K79" s="2"/>
    </row>
  </sheetData>
  <mergeCells count="22">
    <mergeCell ref="P1:Q1"/>
    <mergeCell ref="P6:P10"/>
    <mergeCell ref="Q6:Q10"/>
    <mergeCell ref="K6:K10"/>
    <mergeCell ref="O5:Q5"/>
    <mergeCell ref="O6:O10"/>
    <mergeCell ref="C2:Q2"/>
    <mergeCell ref="M6:M10"/>
    <mergeCell ref="C6:C10"/>
    <mergeCell ref="H6:H10"/>
    <mergeCell ref="C3:Q3"/>
    <mergeCell ref="N6:N10"/>
    <mergeCell ref="E6:E10"/>
    <mergeCell ref="J6:J10"/>
    <mergeCell ref="J5:M5"/>
    <mergeCell ref="L6:L10"/>
    <mergeCell ref="B5:B10"/>
    <mergeCell ref="D5:D10"/>
    <mergeCell ref="F6:F10"/>
    <mergeCell ref="E5:I5"/>
    <mergeCell ref="I6:I10"/>
    <mergeCell ref="G6:G10"/>
  </mergeCells>
  <phoneticPr fontId="4" type="noConversion"/>
  <printOptions horizontalCentered="1" verticalCentered="1"/>
  <pageMargins left="0.78740157480314965" right="0.43307086614173229" top="0.39370078740157483" bottom="0.98425196850393704" header="0.51181102362204722" footer="0.51181102362204722"/>
  <pageSetup paperSize="9" scale="65" orientation="landscape" horizontalDpi="240" verticalDpi="14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view="pageBreakPreview" zoomScale="50" zoomScaleNormal="70" zoomScaleSheetLayoutView="50" workbookViewId="0">
      <selection activeCell="B30" sqref="B30"/>
    </sheetView>
  </sheetViews>
  <sheetFormatPr defaultRowHeight="18.75" x14ac:dyDescent="0.3"/>
  <cols>
    <col min="1" max="1" width="31.28515625" style="27" customWidth="1"/>
    <col min="2" max="2" width="9.140625" style="27"/>
    <col min="3" max="3" width="35.5703125" style="32" customWidth="1"/>
    <col min="4" max="4" width="93.140625" style="32" customWidth="1"/>
    <col min="5" max="5" width="15" style="32" customWidth="1"/>
    <col min="6" max="6" width="93.140625" style="27" customWidth="1"/>
    <col min="7" max="7" width="15.140625" style="27" customWidth="1"/>
    <col min="8" max="8" width="93" style="27" customWidth="1"/>
    <col min="9" max="9" width="15.140625" style="27" customWidth="1"/>
    <col min="10" max="16384" width="9.140625" style="27"/>
  </cols>
  <sheetData>
    <row r="1" spans="1:9" x14ac:dyDescent="0.3">
      <c r="I1" s="42" t="s">
        <v>318</v>
      </c>
    </row>
    <row r="2" spans="1:9" ht="15.75" customHeight="1" x14ac:dyDescent="0.3"/>
    <row r="3" spans="1:9" x14ac:dyDescent="0.3">
      <c r="A3" s="114" t="s">
        <v>1</v>
      </c>
      <c r="B3" s="114"/>
      <c r="C3" s="114"/>
      <c r="D3" s="114"/>
      <c r="E3" s="114"/>
      <c r="F3" s="114"/>
      <c r="G3" s="114"/>
      <c r="H3" s="114"/>
      <c r="I3" s="114"/>
    </row>
    <row r="4" spans="1:9" ht="40.5" customHeight="1" x14ac:dyDescent="0.3">
      <c r="A4" s="113" t="s">
        <v>124</v>
      </c>
      <c r="B4" s="113"/>
      <c r="C4" s="113"/>
      <c r="D4" s="113"/>
      <c r="E4" s="113"/>
      <c r="F4" s="113"/>
      <c r="G4" s="113"/>
      <c r="H4" s="113"/>
      <c r="I4" s="113"/>
    </row>
    <row r="5" spans="1:9" ht="36" customHeight="1" x14ac:dyDescent="0.3">
      <c r="I5" s="27" t="s">
        <v>249</v>
      </c>
    </row>
    <row r="6" spans="1:9" s="28" customFormat="1" ht="23.25" customHeight="1" x14ac:dyDescent="0.2">
      <c r="A6" s="117" t="s">
        <v>2</v>
      </c>
      <c r="B6" s="118"/>
      <c r="C6" s="119"/>
      <c r="D6" s="101" t="s">
        <v>224</v>
      </c>
      <c r="E6" s="102"/>
      <c r="F6" s="101" t="s">
        <v>225</v>
      </c>
      <c r="G6" s="102"/>
      <c r="H6" s="101" t="s">
        <v>323</v>
      </c>
      <c r="I6" s="102"/>
    </row>
    <row r="7" spans="1:9" s="28" customFormat="1" ht="23.25" customHeight="1" x14ac:dyDescent="0.2">
      <c r="A7" s="120"/>
      <c r="B7" s="121"/>
      <c r="C7" s="122"/>
      <c r="D7" s="38" t="s">
        <v>1</v>
      </c>
      <c r="E7" s="39" t="s">
        <v>162</v>
      </c>
      <c r="F7" s="38" t="s">
        <v>1</v>
      </c>
      <c r="G7" s="39" t="s">
        <v>162</v>
      </c>
      <c r="H7" s="38" t="s">
        <v>1</v>
      </c>
      <c r="I7" s="39" t="s">
        <v>162</v>
      </c>
    </row>
    <row r="8" spans="1:9" s="30" customFormat="1" ht="41.25" customHeight="1" x14ac:dyDescent="0.2">
      <c r="A8" s="115" t="s">
        <v>125</v>
      </c>
      <c r="B8" s="116"/>
      <c r="C8" s="116"/>
      <c r="D8" s="103">
        <f t="shared" ref="D8" si="0">D9+D11+D13+D15+D18+D20+D23+D28+D26</f>
        <v>3142304.9999999995</v>
      </c>
      <c r="E8" s="104"/>
      <c r="F8" s="103">
        <f t="shared" ref="F8:H8" si="1">F9+F11+F13+F15+F18+F20+F23+F28+F26</f>
        <v>2336061</v>
      </c>
      <c r="G8" s="104"/>
      <c r="H8" s="103">
        <f t="shared" si="1"/>
        <v>1825467.1901499999</v>
      </c>
      <c r="I8" s="104"/>
    </row>
    <row r="9" spans="1:9" s="29" customFormat="1" ht="140.25" customHeight="1" x14ac:dyDescent="0.2">
      <c r="A9" s="107" t="s">
        <v>20</v>
      </c>
      <c r="B9" s="108" t="s">
        <v>21</v>
      </c>
      <c r="C9" s="108"/>
      <c r="D9" s="99">
        <f>E10</f>
        <v>1725.3</v>
      </c>
      <c r="E9" s="100"/>
      <c r="F9" s="99">
        <f>G10</f>
        <v>7684</v>
      </c>
      <c r="G9" s="100"/>
      <c r="H9" s="99">
        <f>I10</f>
        <v>8505.75</v>
      </c>
      <c r="I9" s="100"/>
    </row>
    <row r="10" spans="1:9" s="29" customFormat="1" ht="322.5" customHeight="1" x14ac:dyDescent="0.2">
      <c r="A10" s="107"/>
      <c r="B10" s="70">
        <v>840</v>
      </c>
      <c r="C10" s="43" t="s">
        <v>22</v>
      </c>
      <c r="D10" s="61" t="s">
        <v>227</v>
      </c>
      <c r="E10" s="62">
        <v>1725.3</v>
      </c>
      <c r="F10" s="61" t="s">
        <v>228</v>
      </c>
      <c r="G10" s="62">
        <v>7684</v>
      </c>
      <c r="H10" s="45" t="s">
        <v>228</v>
      </c>
      <c r="I10" s="67">
        <v>8505.75</v>
      </c>
    </row>
    <row r="11" spans="1:9" s="29" customFormat="1" ht="102" customHeight="1" x14ac:dyDescent="0.2">
      <c r="A11" s="107" t="s">
        <v>23</v>
      </c>
      <c r="B11" s="108" t="s">
        <v>24</v>
      </c>
      <c r="C11" s="108"/>
      <c r="D11" s="99">
        <f>E12</f>
        <v>2958450</v>
      </c>
      <c r="E11" s="100"/>
      <c r="F11" s="99">
        <f>G12</f>
        <v>2156820</v>
      </c>
      <c r="G11" s="100"/>
      <c r="H11" s="99">
        <f>I12</f>
        <v>1659040</v>
      </c>
      <c r="I11" s="100"/>
    </row>
    <row r="12" spans="1:9" s="29" customFormat="1" ht="67.5" customHeight="1" x14ac:dyDescent="0.2">
      <c r="A12" s="107"/>
      <c r="B12" s="34">
        <v>892</v>
      </c>
      <c r="C12" s="34" t="s">
        <v>25</v>
      </c>
      <c r="D12" s="34" t="s">
        <v>231</v>
      </c>
      <c r="E12" s="60">
        <v>2958450</v>
      </c>
      <c r="F12" s="34" t="s">
        <v>232</v>
      </c>
      <c r="G12" s="60">
        <v>2156820</v>
      </c>
      <c r="H12" s="34" t="s">
        <v>337</v>
      </c>
      <c r="I12" s="66">
        <v>1659040</v>
      </c>
    </row>
    <row r="13" spans="1:9" s="29" customFormat="1" ht="96" customHeight="1" x14ac:dyDescent="0.2">
      <c r="A13" s="107" t="s">
        <v>26</v>
      </c>
      <c r="B13" s="108" t="s">
        <v>126</v>
      </c>
      <c r="C13" s="108"/>
      <c r="D13" s="99">
        <f>E14</f>
        <v>1076.3</v>
      </c>
      <c r="E13" s="100"/>
      <c r="F13" s="99">
        <f>G14</f>
        <v>694.2</v>
      </c>
      <c r="G13" s="100"/>
      <c r="H13" s="99">
        <f>I14</f>
        <v>187.5</v>
      </c>
      <c r="I13" s="100"/>
    </row>
    <row r="14" spans="1:9" s="29" customFormat="1" ht="148.5" customHeight="1" x14ac:dyDescent="0.2">
      <c r="A14" s="107"/>
      <c r="B14" s="34">
        <v>892</v>
      </c>
      <c r="C14" s="34" t="s">
        <v>25</v>
      </c>
      <c r="D14" s="34" t="s">
        <v>179</v>
      </c>
      <c r="E14" s="60">
        <v>1076.3</v>
      </c>
      <c r="F14" s="34" t="s">
        <v>179</v>
      </c>
      <c r="G14" s="60">
        <v>694.2</v>
      </c>
      <c r="H14" s="34" t="s">
        <v>179</v>
      </c>
      <c r="I14" s="66">
        <v>187.5</v>
      </c>
    </row>
    <row r="15" spans="1:9" s="29" customFormat="1" ht="198.75" customHeight="1" x14ac:dyDescent="0.2">
      <c r="A15" s="107" t="s">
        <v>127</v>
      </c>
      <c r="B15" s="108" t="s">
        <v>128</v>
      </c>
      <c r="C15" s="108"/>
      <c r="D15" s="99">
        <f>E16</f>
        <v>68200</v>
      </c>
      <c r="E15" s="100"/>
      <c r="F15" s="99">
        <f>G16</f>
        <v>64600</v>
      </c>
      <c r="G15" s="100"/>
      <c r="H15" s="99">
        <f>I16</f>
        <v>57300</v>
      </c>
      <c r="I15" s="100"/>
    </row>
    <row r="16" spans="1:9" s="29" customFormat="1" ht="198.75" customHeight="1" x14ac:dyDescent="0.2">
      <c r="A16" s="107"/>
      <c r="B16" s="150">
        <v>840</v>
      </c>
      <c r="C16" s="105" t="s">
        <v>22</v>
      </c>
      <c r="D16" s="105" t="s">
        <v>229</v>
      </c>
      <c r="E16" s="106">
        <v>68200</v>
      </c>
      <c r="F16" s="105" t="s">
        <v>230</v>
      </c>
      <c r="G16" s="106">
        <v>64600</v>
      </c>
      <c r="H16" s="105" t="s">
        <v>324</v>
      </c>
      <c r="I16" s="106">
        <v>57300</v>
      </c>
    </row>
    <row r="17" spans="1:9" s="29" customFormat="1" ht="222.75" customHeight="1" x14ac:dyDescent="0.2">
      <c r="A17" s="107"/>
      <c r="B17" s="151"/>
      <c r="C17" s="105"/>
      <c r="D17" s="105"/>
      <c r="E17" s="106"/>
      <c r="F17" s="105"/>
      <c r="G17" s="106"/>
      <c r="H17" s="105"/>
      <c r="I17" s="106"/>
    </row>
    <row r="18" spans="1:9" s="29" customFormat="1" ht="222.75" customHeight="1" x14ac:dyDescent="0.2">
      <c r="A18" s="107" t="s">
        <v>202</v>
      </c>
      <c r="B18" s="108" t="s">
        <v>203</v>
      </c>
      <c r="C18" s="108"/>
      <c r="D18" s="99">
        <f>E19</f>
        <v>130</v>
      </c>
      <c r="E18" s="100"/>
      <c r="F18" s="99">
        <f>G19</f>
        <v>130</v>
      </c>
      <c r="G18" s="100"/>
      <c r="H18" s="99">
        <f>I19</f>
        <v>130</v>
      </c>
      <c r="I18" s="100"/>
    </row>
    <row r="19" spans="1:9" s="29" customFormat="1" ht="56.25" x14ac:dyDescent="0.2">
      <c r="A19" s="107"/>
      <c r="B19" s="34">
        <v>831</v>
      </c>
      <c r="C19" s="34" t="s">
        <v>42</v>
      </c>
      <c r="D19" s="34" t="s">
        <v>204</v>
      </c>
      <c r="E19" s="60">
        <v>130</v>
      </c>
      <c r="F19" s="34" t="s">
        <v>204</v>
      </c>
      <c r="G19" s="60">
        <v>130</v>
      </c>
      <c r="H19" s="34" t="s">
        <v>204</v>
      </c>
      <c r="I19" s="65">
        <v>130</v>
      </c>
    </row>
    <row r="20" spans="1:9" s="29" customFormat="1" ht="182.25" customHeight="1" x14ac:dyDescent="0.2">
      <c r="A20" s="107" t="s">
        <v>129</v>
      </c>
      <c r="B20" s="108" t="s">
        <v>130</v>
      </c>
      <c r="C20" s="108"/>
      <c r="D20" s="99">
        <f>E21+E22</f>
        <v>81009.8</v>
      </c>
      <c r="E20" s="100"/>
      <c r="F20" s="99">
        <f>G21+G22</f>
        <v>77809.8</v>
      </c>
      <c r="G20" s="100"/>
      <c r="H20" s="99">
        <f>I21+I22</f>
        <v>74977.5</v>
      </c>
      <c r="I20" s="100"/>
    </row>
    <row r="21" spans="1:9" s="29" customFormat="1" ht="97.5" customHeight="1" x14ac:dyDescent="0.2">
      <c r="A21" s="107"/>
      <c r="B21" s="34">
        <v>831</v>
      </c>
      <c r="C21" s="34" t="s">
        <v>42</v>
      </c>
      <c r="D21" s="34" t="s">
        <v>212</v>
      </c>
      <c r="E21" s="60">
        <v>2709.8</v>
      </c>
      <c r="F21" s="34" t="s">
        <v>212</v>
      </c>
      <c r="G21" s="60">
        <v>2709.8</v>
      </c>
      <c r="H21" s="34" t="s">
        <v>212</v>
      </c>
      <c r="I21" s="66">
        <v>677.5</v>
      </c>
    </row>
    <row r="22" spans="1:9" s="29" customFormat="1" ht="136.5" customHeight="1" x14ac:dyDescent="0.2">
      <c r="A22" s="107"/>
      <c r="B22" s="34">
        <v>840</v>
      </c>
      <c r="C22" s="34" t="s">
        <v>22</v>
      </c>
      <c r="D22" s="34" t="s">
        <v>236</v>
      </c>
      <c r="E22" s="60">
        <v>78300</v>
      </c>
      <c r="F22" s="34" t="s">
        <v>235</v>
      </c>
      <c r="G22" s="60">
        <v>75100</v>
      </c>
      <c r="H22" s="34" t="s">
        <v>325</v>
      </c>
      <c r="I22" s="66">
        <v>74300</v>
      </c>
    </row>
    <row r="23" spans="1:9" s="29" customFormat="1" ht="145.5" customHeight="1" x14ac:dyDescent="0.2">
      <c r="A23" s="107" t="s">
        <v>131</v>
      </c>
      <c r="B23" s="108" t="s">
        <v>132</v>
      </c>
      <c r="C23" s="108"/>
      <c r="D23" s="99">
        <f>E24</f>
        <v>7946.9</v>
      </c>
      <c r="E23" s="100"/>
      <c r="F23" s="99">
        <f>G24</f>
        <v>7796.5</v>
      </c>
      <c r="G23" s="100"/>
      <c r="H23" s="99">
        <f>I24</f>
        <v>7801.9</v>
      </c>
      <c r="I23" s="100"/>
    </row>
    <row r="24" spans="1:9" s="29" customFormat="1" ht="166.5" customHeight="1" x14ac:dyDescent="0.2">
      <c r="A24" s="107"/>
      <c r="B24" s="150">
        <v>840</v>
      </c>
      <c r="C24" s="111" t="s">
        <v>22</v>
      </c>
      <c r="D24" s="105" t="s">
        <v>233</v>
      </c>
      <c r="E24" s="106">
        <v>7946.9</v>
      </c>
      <c r="F24" s="105" t="s">
        <v>234</v>
      </c>
      <c r="G24" s="106">
        <v>7796.5</v>
      </c>
      <c r="H24" s="105" t="s">
        <v>326</v>
      </c>
      <c r="I24" s="106">
        <v>7801.9</v>
      </c>
    </row>
    <row r="25" spans="1:9" s="29" customFormat="1" ht="180.75" customHeight="1" x14ac:dyDescent="0.2">
      <c r="A25" s="107"/>
      <c r="B25" s="151"/>
      <c r="C25" s="112"/>
      <c r="D25" s="105"/>
      <c r="E25" s="106"/>
      <c r="F25" s="105"/>
      <c r="G25" s="106"/>
      <c r="H25" s="105"/>
      <c r="I25" s="106"/>
    </row>
    <row r="26" spans="1:9" s="29" customFormat="1" ht="99" customHeight="1" x14ac:dyDescent="0.2">
      <c r="A26" s="107" t="s">
        <v>164</v>
      </c>
      <c r="B26" s="109" t="s">
        <v>163</v>
      </c>
      <c r="C26" s="110"/>
      <c r="D26" s="99">
        <f>E27</f>
        <v>4105.7</v>
      </c>
      <c r="E26" s="100"/>
      <c r="F26" s="99">
        <f>G27</f>
        <v>4105.7</v>
      </c>
      <c r="G26" s="100"/>
      <c r="H26" s="99">
        <f>I27</f>
        <v>4105.7</v>
      </c>
      <c r="I26" s="100"/>
    </row>
    <row r="27" spans="1:9" s="29" customFormat="1" ht="156.75" customHeight="1" x14ac:dyDescent="0.2">
      <c r="A27" s="107"/>
      <c r="B27" s="34">
        <v>831</v>
      </c>
      <c r="C27" s="34" t="s">
        <v>42</v>
      </c>
      <c r="D27" s="34" t="s">
        <v>187</v>
      </c>
      <c r="E27" s="60">
        <v>4105.7</v>
      </c>
      <c r="F27" s="34" t="s">
        <v>187</v>
      </c>
      <c r="G27" s="60">
        <v>4105.7</v>
      </c>
      <c r="H27" s="34" t="s">
        <v>187</v>
      </c>
      <c r="I27" s="66">
        <v>4105.7</v>
      </c>
    </row>
    <row r="28" spans="1:9" s="29" customFormat="1" ht="231" customHeight="1" x14ac:dyDescent="0.2">
      <c r="A28" s="107" t="s">
        <v>133</v>
      </c>
      <c r="B28" s="108" t="s">
        <v>134</v>
      </c>
      <c r="C28" s="108"/>
      <c r="D28" s="99">
        <f>E30+E29</f>
        <v>19661</v>
      </c>
      <c r="E28" s="100"/>
      <c r="F28" s="99">
        <f>G30+G29</f>
        <v>16420.8</v>
      </c>
      <c r="G28" s="100"/>
      <c r="H28" s="99">
        <f>I30+I29</f>
        <v>13418.84015</v>
      </c>
      <c r="I28" s="100"/>
    </row>
    <row r="29" spans="1:9" s="29" customFormat="1" ht="75" x14ac:dyDescent="0.2">
      <c r="A29" s="107"/>
      <c r="B29" s="34">
        <v>840</v>
      </c>
      <c r="C29" s="34" t="s">
        <v>22</v>
      </c>
      <c r="D29" s="34" t="s">
        <v>201</v>
      </c>
      <c r="E29" s="60">
        <v>19661</v>
      </c>
      <c r="F29" s="34" t="s">
        <v>201</v>
      </c>
      <c r="G29" s="60">
        <v>16420.8</v>
      </c>
      <c r="H29" s="34" t="s">
        <v>201</v>
      </c>
      <c r="I29" s="66">
        <v>13418.84015</v>
      </c>
    </row>
    <row r="30" spans="1:9" s="29" customFormat="1" ht="91.5" customHeight="1" x14ac:dyDescent="0.2">
      <c r="A30" s="107"/>
      <c r="B30" s="34">
        <v>882</v>
      </c>
      <c r="C30" s="34" t="s">
        <v>41</v>
      </c>
      <c r="D30" s="34" t="s">
        <v>226</v>
      </c>
      <c r="E30" s="60">
        <v>0</v>
      </c>
      <c r="F30" s="34" t="s">
        <v>226</v>
      </c>
      <c r="G30" s="60">
        <v>0</v>
      </c>
      <c r="H30" s="34" t="s">
        <v>226</v>
      </c>
      <c r="I30" s="46">
        <v>0</v>
      </c>
    </row>
    <row r="31" spans="1:9" x14ac:dyDescent="0.3">
      <c r="E31" s="33"/>
    </row>
  </sheetData>
  <mergeCells count="71">
    <mergeCell ref="A4:I4"/>
    <mergeCell ref="A3:I3"/>
    <mergeCell ref="D11:E11"/>
    <mergeCell ref="D28:E28"/>
    <mergeCell ref="D23:E23"/>
    <mergeCell ref="D26:E26"/>
    <mergeCell ref="D24:D25"/>
    <mergeCell ref="E24:E25"/>
    <mergeCell ref="D20:E20"/>
    <mergeCell ref="D15:E15"/>
    <mergeCell ref="D13:E13"/>
    <mergeCell ref="A8:C8"/>
    <mergeCell ref="B9:C9"/>
    <mergeCell ref="A6:C7"/>
    <mergeCell ref="D9:E9"/>
    <mergeCell ref="D8:E8"/>
    <mergeCell ref="A28:A30"/>
    <mergeCell ref="B28:C28"/>
    <mergeCell ref="A26:A27"/>
    <mergeCell ref="B26:C26"/>
    <mergeCell ref="A11:A12"/>
    <mergeCell ref="B11:C11"/>
    <mergeCell ref="A13:A14"/>
    <mergeCell ref="B13:C13"/>
    <mergeCell ref="A15:A17"/>
    <mergeCell ref="B15:C15"/>
    <mergeCell ref="A23:A25"/>
    <mergeCell ref="A20:A22"/>
    <mergeCell ref="B20:C20"/>
    <mergeCell ref="B23:C23"/>
    <mergeCell ref="B24:B25"/>
    <mergeCell ref="C24:C25"/>
    <mergeCell ref="B16:B17"/>
    <mergeCell ref="C16:C17"/>
    <mergeCell ref="D16:D17"/>
    <mergeCell ref="E16:E17"/>
    <mergeCell ref="A18:A19"/>
    <mergeCell ref="B18:C18"/>
    <mergeCell ref="D18:E18"/>
    <mergeCell ref="A9:A10"/>
    <mergeCell ref="F6:G6"/>
    <mergeCell ref="F8:G8"/>
    <mergeCell ref="F9:G9"/>
    <mergeCell ref="F11:G11"/>
    <mergeCell ref="H26:I26"/>
    <mergeCell ref="D6:E6"/>
    <mergeCell ref="F20:G20"/>
    <mergeCell ref="F23:G23"/>
    <mergeCell ref="F24:F25"/>
    <mergeCell ref="G24:G25"/>
    <mergeCell ref="F15:G15"/>
    <mergeCell ref="F16:F17"/>
    <mergeCell ref="G16:G17"/>
    <mergeCell ref="F18:G18"/>
    <mergeCell ref="F13:G13"/>
    <mergeCell ref="H28:I28"/>
    <mergeCell ref="F26:G26"/>
    <mergeCell ref="F28:G28"/>
    <mergeCell ref="H6:I6"/>
    <mergeCell ref="H8:I8"/>
    <mergeCell ref="H9:I9"/>
    <mergeCell ref="H11:I11"/>
    <mergeCell ref="H13:I13"/>
    <mergeCell ref="H15:I15"/>
    <mergeCell ref="H16:H17"/>
    <mergeCell ref="I16:I17"/>
    <mergeCell ref="H18:I18"/>
    <mergeCell ref="H20:I20"/>
    <mergeCell ref="H23:I23"/>
    <mergeCell ref="H24:H25"/>
    <mergeCell ref="I24:I25"/>
  </mergeCells>
  <pageMargins left="0.59055118110236227" right="0.19685039370078741" top="7.874015748031496E-2" bottom="0" header="0.31496062992125984" footer="0.31496062992125984"/>
  <pageSetup paperSize="9" scale="35" fitToHeight="0" orientation="landscape" horizontalDpi="4294967294" verticalDpi="4294967294" r:id="rId1"/>
  <headerFooter>
    <oddFooter>&amp;R&amp;P</oddFooter>
  </headerFooter>
  <rowBreaks count="1" manualBreakCount="1">
    <brk id="19"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view="pageBreakPreview" topLeftCell="A22" zoomScale="47" zoomScaleNormal="60" zoomScaleSheetLayoutView="47" workbookViewId="0">
      <selection activeCell="C33" sqref="C33"/>
    </sheetView>
  </sheetViews>
  <sheetFormatPr defaultRowHeight="18.75" x14ac:dyDescent="0.3"/>
  <cols>
    <col min="1" max="1" width="31" style="27" customWidth="1"/>
    <col min="2" max="2" width="9.140625" style="27"/>
    <col min="3" max="3" width="63.140625" style="32" customWidth="1"/>
    <col min="4" max="4" width="83.140625" style="32" customWidth="1"/>
    <col min="5" max="5" width="15" style="32" customWidth="1"/>
    <col min="6" max="6" width="83.140625" style="27" customWidth="1"/>
    <col min="7" max="7" width="14.85546875" style="27" customWidth="1"/>
    <col min="8" max="8" width="83" style="27" customWidth="1"/>
    <col min="9" max="9" width="14.85546875" style="27" customWidth="1"/>
    <col min="10" max="10" width="0.5703125" style="27" customWidth="1"/>
    <col min="11" max="16384" width="9.140625" style="27"/>
  </cols>
  <sheetData>
    <row r="1" spans="1:9" ht="18.75" customHeight="1" x14ac:dyDescent="0.3">
      <c r="I1" s="42" t="s">
        <v>319</v>
      </c>
    </row>
    <row r="2" spans="1:9" ht="15.75" customHeight="1" x14ac:dyDescent="0.3"/>
    <row r="3" spans="1:9" x14ac:dyDescent="0.3">
      <c r="A3" s="114" t="s">
        <v>1</v>
      </c>
      <c r="B3" s="114"/>
      <c r="C3" s="114"/>
      <c r="D3" s="114"/>
      <c r="E3" s="114"/>
      <c r="F3" s="114"/>
      <c r="G3" s="114"/>
      <c r="H3" s="114"/>
      <c r="I3" s="114"/>
    </row>
    <row r="4" spans="1:9" ht="40.5" customHeight="1" x14ac:dyDescent="0.3">
      <c r="A4" s="113" t="s">
        <v>135</v>
      </c>
      <c r="B4" s="113"/>
      <c r="C4" s="113"/>
      <c r="D4" s="113"/>
      <c r="E4" s="113"/>
      <c r="F4" s="113"/>
      <c r="G4" s="113"/>
      <c r="H4" s="113"/>
      <c r="I4" s="113"/>
    </row>
    <row r="5" spans="1:9" ht="36" customHeight="1" x14ac:dyDescent="0.3">
      <c r="H5" s="155" t="s">
        <v>249</v>
      </c>
      <c r="I5" s="155"/>
    </row>
    <row r="6" spans="1:9" s="28" customFormat="1" ht="23.25" customHeight="1" x14ac:dyDescent="0.2">
      <c r="A6" s="117" t="s">
        <v>2</v>
      </c>
      <c r="B6" s="118"/>
      <c r="C6" s="119"/>
      <c r="D6" s="101" t="s">
        <v>224</v>
      </c>
      <c r="E6" s="123"/>
      <c r="F6" s="101" t="s">
        <v>225</v>
      </c>
      <c r="G6" s="123"/>
      <c r="H6" s="101" t="s">
        <v>323</v>
      </c>
      <c r="I6" s="123"/>
    </row>
    <row r="7" spans="1:9" s="28" customFormat="1" ht="23.25" customHeight="1" x14ac:dyDescent="0.2">
      <c r="A7" s="120"/>
      <c r="B7" s="121"/>
      <c r="C7" s="122"/>
      <c r="D7" s="38" t="s">
        <v>161</v>
      </c>
      <c r="E7" s="39" t="s">
        <v>162</v>
      </c>
      <c r="F7" s="38" t="s">
        <v>161</v>
      </c>
      <c r="G7" s="39" t="s">
        <v>162</v>
      </c>
      <c r="H7" s="38" t="s">
        <v>161</v>
      </c>
      <c r="I7" s="39" t="s">
        <v>162</v>
      </c>
    </row>
    <row r="8" spans="1:9" s="30" customFormat="1" ht="41.25" customHeight="1" x14ac:dyDescent="0.2">
      <c r="A8" s="115" t="s">
        <v>125</v>
      </c>
      <c r="B8" s="116"/>
      <c r="C8" s="116"/>
      <c r="D8" s="103">
        <f>D9+D18+D25</f>
        <v>88975.5</v>
      </c>
      <c r="E8" s="104"/>
      <c r="F8" s="103">
        <f>F9+F18+F25</f>
        <v>94771.9</v>
      </c>
      <c r="G8" s="104"/>
      <c r="H8" s="103">
        <f>H9+H18+H25</f>
        <v>101669.79999999999</v>
      </c>
      <c r="I8" s="104"/>
    </row>
    <row r="9" spans="1:9" s="30" customFormat="1" ht="18.75" customHeight="1" x14ac:dyDescent="0.2">
      <c r="A9" s="36" t="s">
        <v>136</v>
      </c>
      <c r="B9" s="126" t="s">
        <v>137</v>
      </c>
      <c r="C9" s="127"/>
      <c r="D9" s="103">
        <f>D10+D12+D14+D16</f>
        <v>30507.5</v>
      </c>
      <c r="E9" s="104"/>
      <c r="F9" s="103">
        <f>F10+F12+F14+F16</f>
        <v>36303.9</v>
      </c>
      <c r="G9" s="104"/>
      <c r="H9" s="103">
        <f>H10+H12+H14+H16</f>
        <v>43201.799999999996</v>
      </c>
      <c r="I9" s="104"/>
    </row>
    <row r="10" spans="1:9" s="31" customFormat="1" ht="39" customHeight="1" x14ac:dyDescent="0.2">
      <c r="A10" s="124" t="s">
        <v>138</v>
      </c>
      <c r="B10" s="108" t="s">
        <v>139</v>
      </c>
      <c r="C10" s="108"/>
      <c r="D10" s="99">
        <f>E11</f>
        <v>6022.7</v>
      </c>
      <c r="E10" s="100"/>
      <c r="F10" s="99">
        <f>G11</f>
        <v>7167</v>
      </c>
      <c r="G10" s="100"/>
      <c r="H10" s="99">
        <f>I11</f>
        <v>8528.7999999999993</v>
      </c>
      <c r="I10" s="100"/>
    </row>
    <row r="11" spans="1:9" s="31" customFormat="1" ht="75" x14ac:dyDescent="0.2">
      <c r="A11" s="125"/>
      <c r="B11" s="37" t="s">
        <v>140</v>
      </c>
      <c r="C11" s="34" t="s">
        <v>141</v>
      </c>
      <c r="D11" s="35" t="s">
        <v>237</v>
      </c>
      <c r="E11" s="60">
        <v>6022.7</v>
      </c>
      <c r="F11" s="35" t="s">
        <v>238</v>
      </c>
      <c r="G11" s="60">
        <v>7167</v>
      </c>
      <c r="H11" s="35" t="s">
        <v>332</v>
      </c>
      <c r="I11" s="66">
        <v>8528.7999999999993</v>
      </c>
    </row>
    <row r="12" spans="1:9" s="31" customFormat="1" ht="18.75" customHeight="1" x14ac:dyDescent="0.2">
      <c r="A12" s="124" t="s">
        <v>142</v>
      </c>
      <c r="B12" s="108" t="s">
        <v>143</v>
      </c>
      <c r="C12" s="108"/>
      <c r="D12" s="99">
        <f>E13</f>
        <v>9533.5</v>
      </c>
      <c r="E12" s="100"/>
      <c r="F12" s="99">
        <f>G13</f>
        <v>11344.8</v>
      </c>
      <c r="G12" s="100"/>
      <c r="H12" s="99">
        <f>I13</f>
        <v>13500.4</v>
      </c>
      <c r="I12" s="100"/>
    </row>
    <row r="13" spans="1:9" s="31" customFormat="1" ht="75" x14ac:dyDescent="0.2">
      <c r="A13" s="125"/>
      <c r="B13" s="37" t="s">
        <v>140</v>
      </c>
      <c r="C13" s="34" t="s">
        <v>141</v>
      </c>
      <c r="D13" s="35" t="s">
        <v>239</v>
      </c>
      <c r="E13" s="60">
        <v>9533.5</v>
      </c>
      <c r="F13" s="35" t="s">
        <v>240</v>
      </c>
      <c r="G13" s="60">
        <v>11344.8</v>
      </c>
      <c r="H13" s="35" t="s">
        <v>333</v>
      </c>
      <c r="I13" s="66">
        <v>13500.4</v>
      </c>
    </row>
    <row r="14" spans="1:9" s="31" customFormat="1" x14ac:dyDescent="0.2">
      <c r="A14" s="124" t="s">
        <v>144</v>
      </c>
      <c r="B14" s="108" t="s">
        <v>145</v>
      </c>
      <c r="C14" s="108"/>
      <c r="D14" s="99">
        <f>E15</f>
        <v>11480.2</v>
      </c>
      <c r="E14" s="100"/>
      <c r="F14" s="99">
        <f>G15</f>
        <v>13661.5</v>
      </c>
      <c r="G14" s="100"/>
      <c r="H14" s="99">
        <f>I15</f>
        <v>16257.2</v>
      </c>
      <c r="I14" s="100"/>
    </row>
    <row r="15" spans="1:9" s="31" customFormat="1" ht="75" x14ac:dyDescent="0.2">
      <c r="A15" s="125"/>
      <c r="B15" s="37" t="s">
        <v>140</v>
      </c>
      <c r="C15" s="34" t="s">
        <v>141</v>
      </c>
      <c r="D15" s="35" t="s">
        <v>241</v>
      </c>
      <c r="E15" s="60">
        <v>11480.2</v>
      </c>
      <c r="F15" s="35" t="s">
        <v>242</v>
      </c>
      <c r="G15" s="60">
        <v>13661.5</v>
      </c>
      <c r="H15" s="35" t="s">
        <v>334</v>
      </c>
      <c r="I15" s="66">
        <v>16257.2</v>
      </c>
    </row>
    <row r="16" spans="1:9" s="31" customFormat="1" x14ac:dyDescent="0.2">
      <c r="A16" s="124" t="s">
        <v>146</v>
      </c>
      <c r="B16" s="108" t="s">
        <v>147</v>
      </c>
      <c r="C16" s="108"/>
      <c r="D16" s="99">
        <f>E17</f>
        <v>3471.1</v>
      </c>
      <c r="E16" s="100"/>
      <c r="F16" s="99">
        <f>G17</f>
        <v>4130.6000000000004</v>
      </c>
      <c r="G16" s="100"/>
      <c r="H16" s="99">
        <f>I17</f>
        <v>4915.3999999999996</v>
      </c>
      <c r="I16" s="100"/>
    </row>
    <row r="17" spans="1:9" s="31" customFormat="1" ht="75" x14ac:dyDescent="0.2">
      <c r="A17" s="125"/>
      <c r="B17" s="37" t="s">
        <v>140</v>
      </c>
      <c r="C17" s="34" t="s">
        <v>141</v>
      </c>
      <c r="D17" s="35" t="s">
        <v>243</v>
      </c>
      <c r="E17" s="60">
        <v>3471.1</v>
      </c>
      <c r="F17" s="35" t="s">
        <v>244</v>
      </c>
      <c r="G17" s="60">
        <v>4130.6000000000004</v>
      </c>
      <c r="H17" s="35" t="s">
        <v>335</v>
      </c>
      <c r="I17" s="66">
        <v>4915.3999999999996</v>
      </c>
    </row>
    <row r="18" spans="1:9" s="31" customFormat="1" ht="18.75" customHeight="1" x14ac:dyDescent="0.2">
      <c r="A18" s="36" t="s">
        <v>148</v>
      </c>
      <c r="B18" s="126" t="s">
        <v>149</v>
      </c>
      <c r="C18" s="127"/>
      <c r="D18" s="103">
        <f>D21+D23+D19</f>
        <v>384</v>
      </c>
      <c r="E18" s="104"/>
      <c r="F18" s="103">
        <f>F21+F23+F19</f>
        <v>384</v>
      </c>
      <c r="G18" s="104"/>
      <c r="H18" s="103">
        <f>H21+H23+H19</f>
        <v>384</v>
      </c>
      <c r="I18" s="104"/>
    </row>
    <row r="19" spans="1:9" s="31" customFormat="1" ht="111" customHeight="1" x14ac:dyDescent="0.2">
      <c r="A19" s="124" t="s">
        <v>188</v>
      </c>
      <c r="B19" s="108" t="s">
        <v>189</v>
      </c>
      <c r="C19" s="108"/>
      <c r="D19" s="99">
        <f>E20</f>
        <v>0</v>
      </c>
      <c r="E19" s="100"/>
      <c r="F19" s="99">
        <f>G20</f>
        <v>0</v>
      </c>
      <c r="G19" s="100"/>
      <c r="H19" s="99">
        <f>I20</f>
        <v>0</v>
      </c>
      <c r="I19" s="100"/>
    </row>
    <row r="20" spans="1:9" s="31" customFormat="1" ht="37.5" x14ac:dyDescent="0.2">
      <c r="A20" s="125"/>
      <c r="B20" s="37" t="s">
        <v>156</v>
      </c>
      <c r="C20" s="34" t="s">
        <v>33</v>
      </c>
      <c r="D20" s="35" t="s">
        <v>245</v>
      </c>
      <c r="E20" s="60">
        <v>0</v>
      </c>
      <c r="F20" s="35" t="s">
        <v>245</v>
      </c>
      <c r="G20" s="60">
        <v>0</v>
      </c>
      <c r="H20" s="35" t="s">
        <v>245</v>
      </c>
      <c r="I20" s="46">
        <v>0</v>
      </c>
    </row>
    <row r="21" spans="1:9" s="31" customFormat="1" ht="110.25" customHeight="1" x14ac:dyDescent="0.2">
      <c r="A21" s="124" t="s">
        <v>150</v>
      </c>
      <c r="B21" s="108" t="s">
        <v>151</v>
      </c>
      <c r="C21" s="108"/>
      <c r="D21" s="99">
        <f>E22</f>
        <v>84</v>
      </c>
      <c r="E21" s="100"/>
      <c r="F21" s="99">
        <f>G22</f>
        <v>84</v>
      </c>
      <c r="G21" s="100"/>
      <c r="H21" s="99">
        <f>I22</f>
        <v>84</v>
      </c>
      <c r="I21" s="100"/>
    </row>
    <row r="22" spans="1:9" s="31" customFormat="1" ht="70.5" customHeight="1" x14ac:dyDescent="0.2">
      <c r="A22" s="125"/>
      <c r="B22" s="37" t="s">
        <v>152</v>
      </c>
      <c r="C22" s="34" t="s">
        <v>19</v>
      </c>
      <c r="D22" s="35" t="s">
        <v>180</v>
      </c>
      <c r="E22" s="60">
        <v>84</v>
      </c>
      <c r="F22" s="35" t="s">
        <v>180</v>
      </c>
      <c r="G22" s="60">
        <v>84</v>
      </c>
      <c r="H22" s="35" t="s">
        <v>180</v>
      </c>
      <c r="I22" s="66">
        <v>84</v>
      </c>
    </row>
    <row r="23" spans="1:9" s="31" customFormat="1" ht="201" customHeight="1" x14ac:dyDescent="0.2">
      <c r="A23" s="124" t="s">
        <v>166</v>
      </c>
      <c r="B23" s="108" t="s">
        <v>167</v>
      </c>
      <c r="C23" s="108"/>
      <c r="D23" s="99">
        <f>E24</f>
        <v>300</v>
      </c>
      <c r="E23" s="100"/>
      <c r="F23" s="99">
        <f>G24</f>
        <v>300</v>
      </c>
      <c r="G23" s="100"/>
      <c r="H23" s="99">
        <f>I24</f>
        <v>300</v>
      </c>
      <c r="I23" s="100"/>
    </row>
    <row r="24" spans="1:9" s="31" customFormat="1" ht="150.75" customHeight="1" x14ac:dyDescent="0.2">
      <c r="A24" s="125"/>
      <c r="B24" s="37" t="s">
        <v>156</v>
      </c>
      <c r="C24" s="34" t="s">
        <v>33</v>
      </c>
      <c r="D24" s="35" t="s">
        <v>246</v>
      </c>
      <c r="E24" s="60">
        <v>300</v>
      </c>
      <c r="F24" s="35" t="s">
        <v>246</v>
      </c>
      <c r="G24" s="60">
        <v>300</v>
      </c>
      <c r="H24" s="35" t="s">
        <v>246</v>
      </c>
      <c r="I24" s="66">
        <v>300</v>
      </c>
    </row>
    <row r="25" spans="1:9" s="31" customFormat="1" ht="18.75" customHeight="1" x14ac:dyDescent="0.2">
      <c r="A25" s="36" t="s">
        <v>168</v>
      </c>
      <c r="B25" s="126" t="s">
        <v>153</v>
      </c>
      <c r="C25" s="127"/>
      <c r="D25" s="103">
        <f>D26+D28+D30</f>
        <v>58084</v>
      </c>
      <c r="E25" s="104"/>
      <c r="F25" s="103">
        <f>F26+F28+F30</f>
        <v>58084</v>
      </c>
      <c r="G25" s="104"/>
      <c r="H25" s="103">
        <f>H26+H28+H30</f>
        <v>58084</v>
      </c>
      <c r="I25" s="104"/>
    </row>
    <row r="26" spans="1:9" s="31" customFormat="1" ht="90" customHeight="1" x14ac:dyDescent="0.2">
      <c r="A26" s="124" t="s">
        <v>154</v>
      </c>
      <c r="B26" s="108" t="s">
        <v>155</v>
      </c>
      <c r="C26" s="108"/>
      <c r="D26" s="99">
        <f>E27</f>
        <v>40500</v>
      </c>
      <c r="E26" s="100"/>
      <c r="F26" s="99">
        <f>G27</f>
        <v>40500</v>
      </c>
      <c r="G26" s="100"/>
      <c r="H26" s="99">
        <f>I27</f>
        <v>40500</v>
      </c>
      <c r="I26" s="100"/>
    </row>
    <row r="27" spans="1:9" s="31" customFormat="1" ht="168.75" x14ac:dyDescent="0.2">
      <c r="A27" s="125"/>
      <c r="B27" s="37" t="s">
        <v>156</v>
      </c>
      <c r="C27" s="34" t="s">
        <v>33</v>
      </c>
      <c r="D27" s="35" t="s">
        <v>247</v>
      </c>
      <c r="E27" s="60">
        <v>40500</v>
      </c>
      <c r="F27" s="35" t="s">
        <v>247</v>
      </c>
      <c r="G27" s="60">
        <v>40500</v>
      </c>
      <c r="H27" s="35" t="s">
        <v>247</v>
      </c>
      <c r="I27" s="66">
        <v>40500</v>
      </c>
    </row>
    <row r="28" spans="1:9" s="31" customFormat="1" ht="82.5" customHeight="1" x14ac:dyDescent="0.2">
      <c r="A28" s="124" t="s">
        <v>157</v>
      </c>
      <c r="B28" s="108" t="s">
        <v>158</v>
      </c>
      <c r="C28" s="108"/>
      <c r="D28" s="99">
        <f>E29</f>
        <v>2584</v>
      </c>
      <c r="E28" s="100"/>
      <c r="F28" s="99">
        <f>G29</f>
        <v>2584</v>
      </c>
      <c r="G28" s="100"/>
      <c r="H28" s="99">
        <f>I29</f>
        <v>2584</v>
      </c>
      <c r="I28" s="100"/>
    </row>
    <row r="29" spans="1:9" s="31" customFormat="1" ht="189.75" customHeight="1" x14ac:dyDescent="0.2">
      <c r="A29" s="125"/>
      <c r="B29" s="37" t="s">
        <v>156</v>
      </c>
      <c r="C29" s="34" t="s">
        <v>33</v>
      </c>
      <c r="D29" s="35" t="s">
        <v>248</v>
      </c>
      <c r="E29" s="60">
        <v>2584</v>
      </c>
      <c r="F29" s="35" t="s">
        <v>248</v>
      </c>
      <c r="G29" s="60">
        <v>2584</v>
      </c>
      <c r="H29" s="35" t="s">
        <v>248</v>
      </c>
      <c r="I29" s="66">
        <v>2584</v>
      </c>
    </row>
    <row r="30" spans="1:9" s="31" customFormat="1" ht="84.75" customHeight="1" x14ac:dyDescent="0.2">
      <c r="A30" s="124" t="s">
        <v>159</v>
      </c>
      <c r="B30" s="108" t="s">
        <v>160</v>
      </c>
      <c r="C30" s="108"/>
      <c r="D30" s="99">
        <f>E31</f>
        <v>15000</v>
      </c>
      <c r="E30" s="100"/>
      <c r="F30" s="99">
        <f>G31</f>
        <v>15000</v>
      </c>
      <c r="G30" s="100"/>
      <c r="H30" s="99">
        <f>I31</f>
        <v>15000</v>
      </c>
      <c r="I30" s="100"/>
    </row>
    <row r="31" spans="1:9" s="31" customFormat="1" ht="147" customHeight="1" x14ac:dyDescent="0.2">
      <c r="A31" s="125"/>
      <c r="B31" s="37" t="s">
        <v>156</v>
      </c>
      <c r="C31" s="34" t="s">
        <v>33</v>
      </c>
      <c r="D31" s="35" t="s">
        <v>211</v>
      </c>
      <c r="E31" s="60">
        <v>15000</v>
      </c>
      <c r="F31" s="35" t="s">
        <v>211</v>
      </c>
      <c r="G31" s="60">
        <v>15000</v>
      </c>
      <c r="H31" s="35" t="s">
        <v>211</v>
      </c>
      <c r="I31" s="66">
        <v>15000</v>
      </c>
    </row>
    <row r="32" spans="1:9" ht="42.75" customHeight="1" x14ac:dyDescent="0.3">
      <c r="E32" s="33"/>
    </row>
  </sheetData>
  <mergeCells count="73">
    <mergeCell ref="H5:I5"/>
    <mergeCell ref="A28:A29"/>
    <mergeCell ref="B28:C28"/>
    <mergeCell ref="A30:A31"/>
    <mergeCell ref="B30:C30"/>
    <mergeCell ref="A21:A22"/>
    <mergeCell ref="B21:C21"/>
    <mergeCell ref="B25:C25"/>
    <mergeCell ref="A23:A24"/>
    <mergeCell ref="D30:E30"/>
    <mergeCell ref="D28:E28"/>
    <mergeCell ref="D26:E26"/>
    <mergeCell ref="D25:E25"/>
    <mergeCell ref="D21:E21"/>
    <mergeCell ref="D23:E23"/>
    <mergeCell ref="D6:E6"/>
    <mergeCell ref="A6:C7"/>
    <mergeCell ref="D8:E8"/>
    <mergeCell ref="D10:E10"/>
    <mergeCell ref="D19:E19"/>
    <mergeCell ref="A19:A20"/>
    <mergeCell ref="D16:E16"/>
    <mergeCell ref="A8:C8"/>
    <mergeCell ref="B9:C9"/>
    <mergeCell ref="A10:A11"/>
    <mergeCell ref="B10:C10"/>
    <mergeCell ref="F6:G6"/>
    <mergeCell ref="A26:A27"/>
    <mergeCell ref="B23:C23"/>
    <mergeCell ref="B26:C26"/>
    <mergeCell ref="B19:C19"/>
    <mergeCell ref="D9:E9"/>
    <mergeCell ref="D14:E14"/>
    <mergeCell ref="D18:E18"/>
    <mergeCell ref="B18:C18"/>
    <mergeCell ref="A16:A17"/>
    <mergeCell ref="B16:C16"/>
    <mergeCell ref="D12:E12"/>
    <mergeCell ref="A12:A13"/>
    <mergeCell ref="B12:C12"/>
    <mergeCell ref="A14:A15"/>
    <mergeCell ref="B14:C14"/>
    <mergeCell ref="H25:I25"/>
    <mergeCell ref="H26:I26"/>
    <mergeCell ref="H28:I28"/>
    <mergeCell ref="F8:G8"/>
    <mergeCell ref="F10:G10"/>
    <mergeCell ref="F12:G12"/>
    <mergeCell ref="F19:G19"/>
    <mergeCell ref="F26:G26"/>
    <mergeCell ref="F18:G18"/>
    <mergeCell ref="F21:G21"/>
    <mergeCell ref="F23:G23"/>
    <mergeCell ref="F25:G25"/>
    <mergeCell ref="F9:G9"/>
    <mergeCell ref="F14:G14"/>
    <mergeCell ref="F16:G16"/>
    <mergeCell ref="H30:I30"/>
    <mergeCell ref="A3:I3"/>
    <mergeCell ref="A4:I4"/>
    <mergeCell ref="F28:G28"/>
    <mergeCell ref="F30:G30"/>
    <mergeCell ref="H6:I6"/>
    <mergeCell ref="H8:I8"/>
    <mergeCell ref="H9:I9"/>
    <mergeCell ref="H10:I10"/>
    <mergeCell ref="H12:I12"/>
    <mergeCell ref="H14:I14"/>
    <mergeCell ref="H16:I16"/>
    <mergeCell ref="H18:I18"/>
    <mergeCell ref="H19:I19"/>
    <mergeCell ref="H21:I21"/>
    <mergeCell ref="H23:I23"/>
  </mergeCells>
  <pageMargins left="0.59055118110236227" right="0.19685039370078741" top="0.19685039370078741" bottom="0.19685039370078741" header="0.31496062992125984" footer="0.31496062992125984"/>
  <pageSetup paperSize="9" scale="35" fitToHeight="0" orientation="landscape" horizontalDpi="4294967294" verticalDpi="4294967294"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
  <sheetViews>
    <sheetView view="pageBreakPreview" topLeftCell="A28" zoomScale="47" zoomScaleNormal="70" zoomScaleSheetLayoutView="47" workbookViewId="0">
      <selection activeCell="C33" sqref="C33"/>
    </sheetView>
  </sheetViews>
  <sheetFormatPr defaultRowHeight="18.75" x14ac:dyDescent="0.3"/>
  <cols>
    <col min="1" max="1" width="26" style="27" customWidth="1"/>
    <col min="2" max="2" width="9.140625" style="27"/>
    <col min="3" max="3" width="71.42578125" style="32" customWidth="1"/>
    <col min="4" max="4" width="74.28515625" style="32" customWidth="1"/>
    <col min="5" max="5" width="15" style="32" customWidth="1"/>
    <col min="6" max="6" width="74.140625" style="27" customWidth="1"/>
    <col min="7" max="7" width="14.7109375" style="27" customWidth="1"/>
    <col min="8" max="8" width="74.140625" style="27" customWidth="1"/>
    <col min="9" max="9" width="18.5703125" style="27" customWidth="1"/>
    <col min="10" max="16384" width="9.140625" style="27"/>
  </cols>
  <sheetData>
    <row r="1" spans="1:9" x14ac:dyDescent="0.3">
      <c r="I1" s="42" t="s">
        <v>320</v>
      </c>
    </row>
    <row r="2" spans="1:9" ht="15.75" customHeight="1" x14ac:dyDescent="0.3"/>
    <row r="3" spans="1:9" x14ac:dyDescent="0.3">
      <c r="A3" s="114" t="s">
        <v>1</v>
      </c>
      <c r="B3" s="114"/>
      <c r="C3" s="114"/>
      <c r="D3" s="114"/>
      <c r="E3" s="114"/>
      <c r="F3" s="114"/>
      <c r="G3" s="114"/>
      <c r="H3" s="114"/>
      <c r="I3" s="114"/>
    </row>
    <row r="4" spans="1:9" ht="40.5" customHeight="1" x14ac:dyDescent="0.3">
      <c r="A4" s="113" t="s">
        <v>47</v>
      </c>
      <c r="B4" s="113"/>
      <c r="C4" s="113"/>
      <c r="D4" s="113"/>
      <c r="E4" s="113"/>
      <c r="F4" s="113"/>
      <c r="G4" s="113"/>
      <c r="H4" s="113"/>
      <c r="I4" s="113"/>
    </row>
    <row r="5" spans="1:9" ht="36" customHeight="1" x14ac:dyDescent="0.3">
      <c r="I5" s="27" t="s">
        <v>249</v>
      </c>
    </row>
    <row r="6" spans="1:9" s="28" customFormat="1" ht="23.25" customHeight="1" x14ac:dyDescent="0.2">
      <c r="A6" s="117" t="s">
        <v>2</v>
      </c>
      <c r="B6" s="118"/>
      <c r="C6" s="119"/>
      <c r="D6" s="101" t="s">
        <v>224</v>
      </c>
      <c r="E6" s="123"/>
      <c r="F6" s="101" t="s">
        <v>225</v>
      </c>
      <c r="G6" s="123"/>
      <c r="H6" s="101" t="s">
        <v>323</v>
      </c>
      <c r="I6" s="123"/>
    </row>
    <row r="7" spans="1:9" s="28" customFormat="1" ht="23.25" customHeight="1" x14ac:dyDescent="0.2">
      <c r="A7" s="120"/>
      <c r="B7" s="121"/>
      <c r="C7" s="122"/>
      <c r="D7" s="38" t="s">
        <v>161</v>
      </c>
      <c r="E7" s="39" t="s">
        <v>162</v>
      </c>
      <c r="F7" s="38" t="s">
        <v>161</v>
      </c>
      <c r="G7" s="39" t="s">
        <v>162</v>
      </c>
      <c r="H7" s="38" t="s">
        <v>161</v>
      </c>
      <c r="I7" s="39" t="s">
        <v>162</v>
      </c>
    </row>
    <row r="8" spans="1:9" s="30" customFormat="1" ht="38.25" customHeight="1" x14ac:dyDescent="0.2">
      <c r="A8" s="115" t="s">
        <v>63</v>
      </c>
      <c r="B8" s="116"/>
      <c r="C8" s="116"/>
      <c r="D8" s="103">
        <f>D9+D13+D15+D17+D21+D25+D11</f>
        <v>231500.60000000003</v>
      </c>
      <c r="E8" s="104"/>
      <c r="F8" s="103">
        <f>F9+F13+F15+F17+F21+F25+F11</f>
        <v>231462.80000000002</v>
      </c>
      <c r="G8" s="104"/>
      <c r="H8" s="103">
        <f>H9+H13+H15+H17+H21+H25+H11</f>
        <v>231463.00000000003</v>
      </c>
      <c r="I8" s="104"/>
    </row>
    <row r="9" spans="1:9" s="29" customFormat="1" ht="93.75" customHeight="1" x14ac:dyDescent="0.2">
      <c r="A9" s="132" t="s">
        <v>27</v>
      </c>
      <c r="B9" s="108" t="s">
        <v>28</v>
      </c>
      <c r="C9" s="108"/>
      <c r="D9" s="99">
        <f>E10</f>
        <v>12</v>
      </c>
      <c r="E9" s="100"/>
      <c r="F9" s="99">
        <f>G10</f>
        <v>12</v>
      </c>
      <c r="G9" s="100"/>
      <c r="H9" s="99">
        <f>I10</f>
        <v>12</v>
      </c>
      <c r="I9" s="100"/>
    </row>
    <row r="10" spans="1:9" s="29" customFormat="1" ht="168.75" x14ac:dyDescent="0.2">
      <c r="A10" s="133"/>
      <c r="B10" s="34">
        <v>182</v>
      </c>
      <c r="C10" s="34" t="s">
        <v>56</v>
      </c>
      <c r="D10" s="41" t="s">
        <v>336</v>
      </c>
      <c r="E10" s="63">
        <v>12</v>
      </c>
      <c r="F10" s="41" t="s">
        <v>336</v>
      </c>
      <c r="G10" s="63">
        <v>12</v>
      </c>
      <c r="H10" s="41" t="s">
        <v>336</v>
      </c>
      <c r="I10" s="66">
        <v>12</v>
      </c>
    </row>
    <row r="11" spans="1:9" s="29" customFormat="1" ht="77.25" customHeight="1" x14ac:dyDescent="0.2">
      <c r="A11" s="132" t="s">
        <v>169</v>
      </c>
      <c r="B11" s="108" t="s">
        <v>170</v>
      </c>
      <c r="C11" s="108"/>
      <c r="D11" s="99">
        <f>E12</f>
        <v>1128.5999999999999</v>
      </c>
      <c r="E11" s="100"/>
      <c r="F11" s="99">
        <f>G12</f>
        <v>1126.5</v>
      </c>
      <c r="G11" s="100"/>
      <c r="H11" s="99">
        <f>I12</f>
        <v>1126.7</v>
      </c>
      <c r="I11" s="100"/>
    </row>
    <row r="12" spans="1:9" s="29" customFormat="1" ht="75" x14ac:dyDescent="0.2">
      <c r="A12" s="133"/>
      <c r="B12" s="34">
        <v>321</v>
      </c>
      <c r="C12" s="34" t="s">
        <v>165</v>
      </c>
      <c r="D12" s="34" t="s">
        <v>181</v>
      </c>
      <c r="E12" s="63">
        <v>1128.5999999999999</v>
      </c>
      <c r="F12" s="34" t="s">
        <v>181</v>
      </c>
      <c r="G12" s="63">
        <v>1126.5</v>
      </c>
      <c r="H12" s="34" t="s">
        <v>181</v>
      </c>
      <c r="I12" s="66">
        <v>1126.7</v>
      </c>
    </row>
    <row r="13" spans="1:9" s="29" customFormat="1" ht="37.5" customHeight="1" x14ac:dyDescent="0.2">
      <c r="A13" s="124" t="s">
        <v>29</v>
      </c>
      <c r="B13" s="108" t="s">
        <v>30</v>
      </c>
      <c r="C13" s="108"/>
      <c r="D13" s="99">
        <f>E14</f>
        <v>0</v>
      </c>
      <c r="E13" s="100"/>
      <c r="F13" s="99">
        <f>G14</f>
        <v>0</v>
      </c>
      <c r="G13" s="100"/>
      <c r="H13" s="99">
        <f>I14</f>
        <v>0</v>
      </c>
      <c r="I13" s="100"/>
    </row>
    <row r="14" spans="1:9" s="29" customFormat="1" x14ac:dyDescent="0.2">
      <c r="A14" s="125"/>
      <c r="B14" s="34">
        <v>182</v>
      </c>
      <c r="C14" s="34" t="s">
        <v>56</v>
      </c>
      <c r="D14" s="34" t="s">
        <v>250</v>
      </c>
      <c r="E14" s="63">
        <v>0</v>
      </c>
      <c r="F14" s="34" t="s">
        <v>250</v>
      </c>
      <c r="G14" s="63">
        <v>0</v>
      </c>
      <c r="H14" s="34" t="s">
        <v>250</v>
      </c>
      <c r="I14" s="46">
        <v>0</v>
      </c>
    </row>
    <row r="15" spans="1:9" s="29" customFormat="1" ht="117" customHeight="1" x14ac:dyDescent="0.2">
      <c r="A15" s="124" t="s">
        <v>31</v>
      </c>
      <c r="B15" s="108" t="s">
        <v>32</v>
      </c>
      <c r="C15" s="108"/>
      <c r="D15" s="99">
        <f>E16</f>
        <v>90</v>
      </c>
      <c r="E15" s="100"/>
      <c r="F15" s="99">
        <f>G16</f>
        <v>90</v>
      </c>
      <c r="G15" s="100"/>
      <c r="H15" s="99">
        <f>I16</f>
        <v>90</v>
      </c>
      <c r="I15" s="100"/>
    </row>
    <row r="16" spans="1:9" s="29" customFormat="1" ht="126.75" customHeight="1" x14ac:dyDescent="0.2">
      <c r="A16" s="125"/>
      <c r="B16" s="34">
        <v>850</v>
      </c>
      <c r="C16" s="34" t="s">
        <v>33</v>
      </c>
      <c r="D16" s="34" t="s">
        <v>251</v>
      </c>
      <c r="E16" s="63">
        <v>90</v>
      </c>
      <c r="F16" s="34" t="s">
        <v>251</v>
      </c>
      <c r="G16" s="63">
        <v>90</v>
      </c>
      <c r="H16" s="34" t="s">
        <v>251</v>
      </c>
      <c r="I16" s="46">
        <v>90</v>
      </c>
    </row>
    <row r="17" spans="1:10" s="29" customFormat="1" ht="71.25" customHeight="1" x14ac:dyDescent="0.2">
      <c r="A17" s="124" t="s">
        <v>34</v>
      </c>
      <c r="B17" s="108" t="s">
        <v>35</v>
      </c>
      <c r="C17" s="108"/>
      <c r="D17" s="99">
        <f>SUM(E18:E20)</f>
        <v>199885.7</v>
      </c>
      <c r="E17" s="100"/>
      <c r="F17" s="99">
        <f>SUM(G18:G20)</f>
        <v>199885.7</v>
      </c>
      <c r="G17" s="100"/>
      <c r="H17" s="99">
        <f>SUM(I18:I20)</f>
        <v>199885.7</v>
      </c>
      <c r="I17" s="100"/>
    </row>
    <row r="18" spans="1:10" s="29" customFormat="1" ht="409.6" customHeight="1" x14ac:dyDescent="0.2">
      <c r="A18" s="130"/>
      <c r="B18" s="34">
        <v>855</v>
      </c>
      <c r="C18" s="34" t="s">
        <v>36</v>
      </c>
      <c r="D18" s="34" t="s">
        <v>254</v>
      </c>
      <c r="E18" s="63">
        <v>199485.7</v>
      </c>
      <c r="F18" s="34" t="s">
        <v>254</v>
      </c>
      <c r="G18" s="63">
        <v>199485.7</v>
      </c>
      <c r="H18" s="34" t="s">
        <v>254</v>
      </c>
      <c r="I18" s="66">
        <v>199485.7</v>
      </c>
      <c r="J18" s="48"/>
    </row>
    <row r="19" spans="1:10" s="29" customFormat="1" ht="37.5" x14ac:dyDescent="0.2">
      <c r="A19" s="130"/>
      <c r="B19" s="34">
        <v>856</v>
      </c>
      <c r="C19" s="34" t="s">
        <v>43</v>
      </c>
      <c r="D19" s="34" t="s">
        <v>250</v>
      </c>
      <c r="E19" s="63">
        <v>0</v>
      </c>
      <c r="F19" s="34" t="s">
        <v>250</v>
      </c>
      <c r="G19" s="63">
        <v>0</v>
      </c>
      <c r="H19" s="34" t="s">
        <v>250</v>
      </c>
      <c r="I19" s="46">
        <v>0</v>
      </c>
    </row>
    <row r="20" spans="1:10" s="29" customFormat="1" ht="192.75" customHeight="1" x14ac:dyDescent="0.2">
      <c r="A20" s="125"/>
      <c r="B20" s="34">
        <v>877</v>
      </c>
      <c r="C20" s="34" t="s">
        <v>37</v>
      </c>
      <c r="D20" s="34" t="s">
        <v>253</v>
      </c>
      <c r="E20" s="63">
        <v>400</v>
      </c>
      <c r="F20" s="34" t="s">
        <v>253</v>
      </c>
      <c r="G20" s="63">
        <v>400</v>
      </c>
      <c r="H20" s="34" t="s">
        <v>253</v>
      </c>
      <c r="I20" s="46">
        <v>400</v>
      </c>
    </row>
    <row r="21" spans="1:10" s="29" customFormat="1" ht="62.25" customHeight="1" x14ac:dyDescent="0.2">
      <c r="A21" s="124" t="s">
        <v>38</v>
      </c>
      <c r="B21" s="108" t="s">
        <v>39</v>
      </c>
      <c r="C21" s="108"/>
      <c r="D21" s="99">
        <f>E23+E22</f>
        <v>121.7</v>
      </c>
      <c r="E21" s="100"/>
      <c r="F21" s="99">
        <f>G23+G22</f>
        <v>121.7</v>
      </c>
      <c r="G21" s="100"/>
      <c r="H21" s="99">
        <f>I23+I22</f>
        <v>121.7</v>
      </c>
      <c r="I21" s="100"/>
    </row>
    <row r="22" spans="1:10" s="29" customFormat="1" ht="37.5" x14ac:dyDescent="0.2">
      <c r="A22" s="130"/>
      <c r="B22" s="34">
        <v>856</v>
      </c>
      <c r="C22" s="34" t="s">
        <v>43</v>
      </c>
      <c r="D22" s="34" t="s">
        <v>250</v>
      </c>
      <c r="E22" s="63">
        <v>0</v>
      </c>
      <c r="F22" s="34" t="s">
        <v>250</v>
      </c>
      <c r="G22" s="63">
        <v>0</v>
      </c>
      <c r="H22" s="34" t="s">
        <v>250</v>
      </c>
      <c r="I22" s="46">
        <v>0</v>
      </c>
    </row>
    <row r="23" spans="1:10" s="29" customFormat="1" ht="178.5" customHeight="1" x14ac:dyDescent="0.2">
      <c r="A23" s="130"/>
      <c r="B23" s="111">
        <v>877</v>
      </c>
      <c r="C23" s="105" t="s">
        <v>37</v>
      </c>
      <c r="D23" s="105" t="s">
        <v>182</v>
      </c>
      <c r="E23" s="106">
        <v>121.7</v>
      </c>
      <c r="F23" s="105" t="s">
        <v>182</v>
      </c>
      <c r="G23" s="106">
        <v>121.7</v>
      </c>
      <c r="H23" s="105" t="s">
        <v>182</v>
      </c>
      <c r="I23" s="106">
        <v>121.7</v>
      </c>
    </row>
    <row r="24" spans="1:10" s="29" customFormat="1" ht="161.25" customHeight="1" x14ac:dyDescent="0.2">
      <c r="A24" s="130"/>
      <c r="B24" s="131"/>
      <c r="C24" s="105"/>
      <c r="D24" s="105"/>
      <c r="E24" s="106"/>
      <c r="F24" s="105"/>
      <c r="G24" s="106"/>
      <c r="H24" s="105"/>
      <c r="I24" s="106"/>
    </row>
    <row r="25" spans="1:10" s="29" customFormat="1" ht="42.75" customHeight="1" x14ac:dyDescent="0.2">
      <c r="A25" s="129" t="s">
        <v>171</v>
      </c>
      <c r="B25" s="108" t="s">
        <v>40</v>
      </c>
      <c r="C25" s="108"/>
      <c r="D25" s="99">
        <f>SUM(E26:E41)</f>
        <v>30262.600000000002</v>
      </c>
      <c r="E25" s="100"/>
      <c r="F25" s="99">
        <f>SUM(G26:G41)</f>
        <v>30226.9</v>
      </c>
      <c r="G25" s="100"/>
      <c r="H25" s="99">
        <f>SUM(I26:I41)</f>
        <v>30226.9</v>
      </c>
      <c r="I25" s="100"/>
    </row>
    <row r="26" spans="1:10" s="29" customFormat="1" ht="86.25" customHeight="1" x14ac:dyDescent="0.2">
      <c r="A26" s="129"/>
      <c r="B26" s="34">
        <v>803</v>
      </c>
      <c r="C26" s="34" t="s">
        <v>190</v>
      </c>
      <c r="D26" s="34" t="s">
        <v>250</v>
      </c>
      <c r="E26" s="63">
        <v>0</v>
      </c>
      <c r="F26" s="34" t="s">
        <v>250</v>
      </c>
      <c r="G26" s="63">
        <v>0</v>
      </c>
      <c r="H26" s="34" t="s">
        <v>250</v>
      </c>
      <c r="I26" s="46">
        <v>0</v>
      </c>
    </row>
    <row r="27" spans="1:10" s="29" customFormat="1" ht="86.25" customHeight="1" x14ac:dyDescent="0.2">
      <c r="A27" s="129"/>
      <c r="B27" s="34">
        <v>804</v>
      </c>
      <c r="C27" s="34" t="s">
        <v>205</v>
      </c>
      <c r="D27" s="34" t="s">
        <v>250</v>
      </c>
      <c r="E27" s="63">
        <v>0</v>
      </c>
      <c r="F27" s="34" t="s">
        <v>250</v>
      </c>
      <c r="G27" s="63">
        <v>0</v>
      </c>
      <c r="H27" s="34" t="s">
        <v>250</v>
      </c>
      <c r="I27" s="46">
        <v>0</v>
      </c>
    </row>
    <row r="28" spans="1:10" s="29" customFormat="1" ht="103.5" customHeight="1" x14ac:dyDescent="0.2">
      <c r="A28" s="129"/>
      <c r="B28" s="34">
        <v>821</v>
      </c>
      <c r="C28" s="34" t="s">
        <v>46</v>
      </c>
      <c r="D28" s="34" t="s">
        <v>213</v>
      </c>
      <c r="E28" s="63">
        <v>35.700000000000003</v>
      </c>
      <c r="F28" s="34" t="s">
        <v>250</v>
      </c>
      <c r="G28" s="63">
        <v>0</v>
      </c>
      <c r="H28" s="34" t="s">
        <v>250</v>
      </c>
      <c r="I28" s="46">
        <v>0</v>
      </c>
    </row>
    <row r="29" spans="1:10" s="29" customFormat="1" ht="103.5" customHeight="1" x14ac:dyDescent="0.2">
      <c r="A29" s="129"/>
      <c r="B29" s="34">
        <v>831</v>
      </c>
      <c r="C29" s="34" t="s">
        <v>42</v>
      </c>
      <c r="D29" s="34" t="s">
        <v>250</v>
      </c>
      <c r="E29" s="63">
        <v>0</v>
      </c>
      <c r="F29" s="34" t="s">
        <v>250</v>
      </c>
      <c r="G29" s="63">
        <v>0</v>
      </c>
      <c r="H29" s="34" t="s">
        <v>250</v>
      </c>
      <c r="I29" s="46">
        <v>0</v>
      </c>
    </row>
    <row r="30" spans="1:10" s="29" customFormat="1" ht="281.25" x14ac:dyDescent="0.2">
      <c r="A30" s="129"/>
      <c r="B30" s="34">
        <v>832</v>
      </c>
      <c r="C30" s="34" t="s">
        <v>45</v>
      </c>
      <c r="D30" s="34" t="s">
        <v>260</v>
      </c>
      <c r="E30" s="63">
        <v>7080.2</v>
      </c>
      <c r="F30" s="34" t="s">
        <v>260</v>
      </c>
      <c r="G30" s="63">
        <v>7080.2</v>
      </c>
      <c r="H30" s="34" t="s">
        <v>260</v>
      </c>
      <c r="I30" s="46">
        <v>7080.2</v>
      </c>
    </row>
    <row r="31" spans="1:10" s="29" customFormat="1" ht="37.5" x14ac:dyDescent="0.2">
      <c r="A31" s="129"/>
      <c r="B31" s="34">
        <v>840</v>
      </c>
      <c r="C31" s="34" t="s">
        <v>22</v>
      </c>
      <c r="D31" s="34" t="s">
        <v>259</v>
      </c>
      <c r="E31" s="63">
        <v>108</v>
      </c>
      <c r="F31" s="34" t="s">
        <v>259</v>
      </c>
      <c r="G31" s="63">
        <v>108</v>
      </c>
      <c r="H31" s="34" t="s">
        <v>259</v>
      </c>
      <c r="I31" s="66">
        <v>108</v>
      </c>
    </row>
    <row r="32" spans="1:10" s="29" customFormat="1" ht="56.25" x14ac:dyDescent="0.2">
      <c r="A32" s="129"/>
      <c r="B32" s="34">
        <v>850</v>
      </c>
      <c r="C32" s="34" t="s">
        <v>33</v>
      </c>
      <c r="D32" s="34" t="s">
        <v>257</v>
      </c>
      <c r="E32" s="63">
        <v>400</v>
      </c>
      <c r="F32" s="34" t="s">
        <v>258</v>
      </c>
      <c r="G32" s="63">
        <v>400</v>
      </c>
      <c r="H32" s="34" t="s">
        <v>258</v>
      </c>
      <c r="I32" s="46">
        <v>400</v>
      </c>
    </row>
    <row r="33" spans="1:9" s="29" customFormat="1" ht="356.25" x14ac:dyDescent="0.2">
      <c r="A33" s="129"/>
      <c r="B33" s="34">
        <v>855</v>
      </c>
      <c r="C33" s="34" t="s">
        <v>36</v>
      </c>
      <c r="D33" s="34" t="s">
        <v>255</v>
      </c>
      <c r="E33" s="63">
        <v>2462.5</v>
      </c>
      <c r="F33" s="34" t="s">
        <v>256</v>
      </c>
      <c r="G33" s="63">
        <v>2462.5</v>
      </c>
      <c r="H33" s="34" t="s">
        <v>256</v>
      </c>
      <c r="I33" s="46">
        <v>2462.5</v>
      </c>
    </row>
    <row r="34" spans="1:9" s="29" customFormat="1" ht="131.25" x14ac:dyDescent="0.2">
      <c r="A34" s="129"/>
      <c r="B34" s="34">
        <v>856</v>
      </c>
      <c r="C34" s="34" t="s">
        <v>43</v>
      </c>
      <c r="D34" s="34" t="s">
        <v>178</v>
      </c>
      <c r="E34" s="63">
        <v>20000</v>
      </c>
      <c r="F34" s="34" t="s">
        <v>178</v>
      </c>
      <c r="G34" s="63">
        <v>20000</v>
      </c>
      <c r="H34" s="34" t="s">
        <v>178</v>
      </c>
      <c r="I34" s="46">
        <v>20000</v>
      </c>
    </row>
    <row r="35" spans="1:9" s="29" customFormat="1" ht="37.5" x14ac:dyDescent="0.2">
      <c r="A35" s="129"/>
      <c r="B35" s="34">
        <v>857</v>
      </c>
      <c r="C35" s="34" t="s">
        <v>191</v>
      </c>
      <c r="D35" s="34" t="s">
        <v>250</v>
      </c>
      <c r="E35" s="63">
        <v>0</v>
      </c>
      <c r="F35" s="34" t="s">
        <v>250</v>
      </c>
      <c r="G35" s="63">
        <v>0</v>
      </c>
      <c r="H35" s="34" t="s">
        <v>250</v>
      </c>
      <c r="I35" s="46">
        <v>0</v>
      </c>
    </row>
    <row r="36" spans="1:9" s="29" customFormat="1" ht="37.5" x14ac:dyDescent="0.2">
      <c r="A36" s="129"/>
      <c r="B36" s="34">
        <v>867</v>
      </c>
      <c r="C36" s="34" t="s">
        <v>44</v>
      </c>
      <c r="D36" s="34" t="s">
        <v>215</v>
      </c>
      <c r="E36" s="63">
        <v>20</v>
      </c>
      <c r="F36" s="34" t="s">
        <v>215</v>
      </c>
      <c r="G36" s="63">
        <v>20</v>
      </c>
      <c r="H36" s="34" t="s">
        <v>215</v>
      </c>
      <c r="I36" s="46">
        <v>20</v>
      </c>
    </row>
    <row r="37" spans="1:9" s="29" customFormat="1" ht="56.25" x14ac:dyDescent="0.2">
      <c r="A37" s="129"/>
      <c r="B37" s="70">
        <v>870</v>
      </c>
      <c r="C37" s="34" t="s">
        <v>206</v>
      </c>
      <c r="D37" s="34" t="s">
        <v>250</v>
      </c>
      <c r="E37" s="63">
        <v>0</v>
      </c>
      <c r="F37" s="34" t="s">
        <v>250</v>
      </c>
      <c r="G37" s="63">
        <v>0</v>
      </c>
      <c r="H37" s="34" t="s">
        <v>250</v>
      </c>
      <c r="I37" s="46">
        <v>0</v>
      </c>
    </row>
    <row r="38" spans="1:9" s="29" customFormat="1" ht="18.75" customHeight="1" x14ac:dyDescent="0.2">
      <c r="A38" s="129"/>
      <c r="B38" s="150">
        <v>874</v>
      </c>
      <c r="C38" s="105" t="s">
        <v>176</v>
      </c>
      <c r="D38" s="128" t="s">
        <v>252</v>
      </c>
      <c r="E38" s="106">
        <v>156.19999999999999</v>
      </c>
      <c r="F38" s="128" t="s">
        <v>252</v>
      </c>
      <c r="G38" s="106">
        <v>156.19999999999999</v>
      </c>
      <c r="H38" s="128" t="s">
        <v>252</v>
      </c>
      <c r="I38" s="106">
        <v>156.19999999999999</v>
      </c>
    </row>
    <row r="39" spans="1:9" s="29" customFormat="1" x14ac:dyDescent="0.2">
      <c r="A39" s="129"/>
      <c r="B39" s="151"/>
      <c r="C39" s="105"/>
      <c r="D39" s="128"/>
      <c r="E39" s="106"/>
      <c r="F39" s="128"/>
      <c r="G39" s="106"/>
      <c r="H39" s="128"/>
      <c r="I39" s="106"/>
    </row>
    <row r="40" spans="1:9" s="29" customFormat="1" ht="56.25" x14ac:dyDescent="0.2">
      <c r="A40" s="129"/>
      <c r="B40" s="71">
        <v>877</v>
      </c>
      <c r="C40" s="44" t="s">
        <v>37</v>
      </c>
      <c r="D40" s="34" t="s">
        <v>250</v>
      </c>
      <c r="E40" s="63">
        <v>0</v>
      </c>
      <c r="F40" s="34" t="s">
        <v>250</v>
      </c>
      <c r="G40" s="63">
        <v>0</v>
      </c>
      <c r="H40" s="34" t="s">
        <v>250</v>
      </c>
      <c r="I40" s="46">
        <v>0</v>
      </c>
    </row>
    <row r="41" spans="1:9" s="29" customFormat="1" ht="56.25" x14ac:dyDescent="0.2">
      <c r="A41" s="129"/>
      <c r="B41" s="34">
        <v>883</v>
      </c>
      <c r="C41" s="34" t="s">
        <v>60</v>
      </c>
      <c r="D41" s="34" t="s">
        <v>250</v>
      </c>
      <c r="E41" s="63">
        <v>0</v>
      </c>
      <c r="F41" s="34" t="s">
        <v>250</v>
      </c>
      <c r="G41" s="63">
        <v>0</v>
      </c>
      <c r="H41" s="34" t="s">
        <v>250</v>
      </c>
      <c r="I41" s="46">
        <v>0</v>
      </c>
    </row>
  </sheetData>
  <mergeCells count="61">
    <mergeCell ref="B17:C17"/>
    <mergeCell ref="B23:B24"/>
    <mergeCell ref="C23:C24"/>
    <mergeCell ref="A6:C7"/>
    <mergeCell ref="D15:E15"/>
    <mergeCell ref="A8:C8"/>
    <mergeCell ref="B9:C9"/>
    <mergeCell ref="D6:E6"/>
    <mergeCell ref="A9:A10"/>
    <mergeCell ref="D13:E13"/>
    <mergeCell ref="D9:E9"/>
    <mergeCell ref="B13:C13"/>
    <mergeCell ref="A13:A14"/>
    <mergeCell ref="A11:A12"/>
    <mergeCell ref="B11:C11"/>
    <mergeCell ref="D17:E17"/>
    <mergeCell ref="A25:A41"/>
    <mergeCell ref="B38:B39"/>
    <mergeCell ref="B25:C25"/>
    <mergeCell ref="D11:E11"/>
    <mergeCell ref="D25:E25"/>
    <mergeCell ref="A21:A24"/>
    <mergeCell ref="E38:E39"/>
    <mergeCell ref="D38:D39"/>
    <mergeCell ref="C38:C39"/>
    <mergeCell ref="A17:A20"/>
    <mergeCell ref="A15:A16"/>
    <mergeCell ref="B15:C15"/>
    <mergeCell ref="D23:D24"/>
    <mergeCell ref="E23:E24"/>
    <mergeCell ref="B21:C21"/>
    <mergeCell ref="D21:E21"/>
    <mergeCell ref="F6:G6"/>
    <mergeCell ref="F8:G8"/>
    <mergeCell ref="F9:G9"/>
    <mergeCell ref="F11:G11"/>
    <mergeCell ref="F13:G13"/>
    <mergeCell ref="D8:E8"/>
    <mergeCell ref="H38:H39"/>
    <mergeCell ref="I38:I39"/>
    <mergeCell ref="F15:G15"/>
    <mergeCell ref="F17:G17"/>
    <mergeCell ref="F21:G21"/>
    <mergeCell ref="F23:F24"/>
    <mergeCell ref="G23:G24"/>
    <mergeCell ref="A3:I3"/>
    <mergeCell ref="A4:I4"/>
    <mergeCell ref="F25:G25"/>
    <mergeCell ref="F38:F39"/>
    <mergeCell ref="G38:G39"/>
    <mergeCell ref="H6:I6"/>
    <mergeCell ref="H8:I8"/>
    <mergeCell ref="H9:I9"/>
    <mergeCell ref="H11:I11"/>
    <mergeCell ref="H13:I13"/>
    <mergeCell ref="H15:I15"/>
    <mergeCell ref="H17:I17"/>
    <mergeCell ref="H21:I21"/>
    <mergeCell ref="H23:H24"/>
    <mergeCell ref="I23:I24"/>
    <mergeCell ref="H25:I25"/>
  </mergeCells>
  <pageMargins left="0.39370078740157483" right="0.19685039370078741" top="0.19685039370078741" bottom="0.19685039370078741" header="0.51181102362204722" footer="0.35433070866141736"/>
  <pageSetup paperSize="9" scale="38" fitToHeight="0" orientation="landscape" errors="blank" horizontalDpi="4294967294" verticalDpi="4294967294" r:id="rId1"/>
  <headerFooter alignWithMargins="0">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8"/>
  <sheetViews>
    <sheetView view="pageBreakPreview" topLeftCell="A6" zoomScale="50" zoomScaleNormal="70" zoomScaleSheetLayoutView="50" workbookViewId="0">
      <selection activeCell="A6" sqref="A6:C7"/>
    </sheetView>
  </sheetViews>
  <sheetFormatPr defaultRowHeight="18.75" x14ac:dyDescent="0.3"/>
  <cols>
    <col min="1" max="1" width="29.140625" style="27" customWidth="1"/>
    <col min="2" max="2" width="9.140625" style="27"/>
    <col min="3" max="3" width="55.140625" style="32" customWidth="1"/>
    <col min="4" max="4" width="74" style="32" customWidth="1"/>
    <col min="5" max="5" width="14.7109375" style="32" customWidth="1"/>
    <col min="6" max="6" width="74" style="32" customWidth="1"/>
    <col min="7" max="7" width="14.7109375" style="32" customWidth="1"/>
    <col min="8" max="8" width="74.28515625" style="27" customWidth="1"/>
    <col min="9" max="9" width="14.85546875" style="27" customWidth="1"/>
    <col min="10" max="16384" width="9.140625" style="27"/>
  </cols>
  <sheetData>
    <row r="1" spans="1:9" ht="18.75" customHeight="1" x14ac:dyDescent="0.3">
      <c r="E1" s="42"/>
      <c r="I1" s="42" t="s">
        <v>321</v>
      </c>
    </row>
    <row r="2" spans="1:9" ht="15.75" customHeight="1" x14ac:dyDescent="0.3"/>
    <row r="3" spans="1:9" x14ac:dyDescent="0.3">
      <c r="A3" s="114" t="s">
        <v>1</v>
      </c>
      <c r="B3" s="114"/>
      <c r="C3" s="114"/>
      <c r="D3" s="114"/>
      <c r="E3" s="114"/>
      <c r="F3" s="114"/>
      <c r="G3" s="114"/>
      <c r="H3" s="114"/>
      <c r="I3" s="114"/>
    </row>
    <row r="4" spans="1:9" ht="18.75" customHeight="1" x14ac:dyDescent="0.3">
      <c r="A4" s="113" t="s">
        <v>61</v>
      </c>
      <c r="B4" s="113"/>
      <c r="C4" s="113"/>
      <c r="D4" s="113"/>
      <c r="E4" s="113"/>
      <c r="F4" s="113"/>
      <c r="G4" s="113"/>
      <c r="H4" s="113"/>
      <c r="I4" s="113"/>
    </row>
    <row r="5" spans="1:9" ht="36" customHeight="1" x14ac:dyDescent="0.3">
      <c r="I5" s="27" t="s">
        <v>249</v>
      </c>
    </row>
    <row r="6" spans="1:9" s="28" customFormat="1" ht="23.25" customHeight="1" x14ac:dyDescent="0.2">
      <c r="A6" s="117" t="s">
        <v>2</v>
      </c>
      <c r="B6" s="118"/>
      <c r="C6" s="119"/>
      <c r="D6" s="101" t="s">
        <v>224</v>
      </c>
      <c r="E6" s="123"/>
      <c r="F6" s="101" t="s">
        <v>225</v>
      </c>
      <c r="G6" s="123"/>
      <c r="H6" s="101" t="s">
        <v>323</v>
      </c>
      <c r="I6" s="123"/>
    </row>
    <row r="7" spans="1:9" s="28" customFormat="1" ht="23.25" customHeight="1" x14ac:dyDescent="0.2">
      <c r="A7" s="120"/>
      <c r="B7" s="121"/>
      <c r="C7" s="122"/>
      <c r="D7" s="38" t="s">
        <v>161</v>
      </c>
      <c r="E7" s="39" t="s">
        <v>162</v>
      </c>
      <c r="F7" s="38" t="s">
        <v>161</v>
      </c>
      <c r="G7" s="39" t="s">
        <v>162</v>
      </c>
      <c r="H7" s="38" t="s">
        <v>161</v>
      </c>
      <c r="I7" s="39" t="s">
        <v>162</v>
      </c>
    </row>
    <row r="8" spans="1:9" s="28" customFormat="1" ht="23.25" customHeight="1" x14ac:dyDescent="0.2">
      <c r="A8" s="134" t="s">
        <v>263</v>
      </c>
      <c r="B8" s="135"/>
      <c r="C8" s="135"/>
      <c r="D8" s="135"/>
      <c r="E8" s="135"/>
      <c r="F8" s="135"/>
      <c r="G8" s="135"/>
      <c r="H8" s="135"/>
      <c r="I8" s="136"/>
    </row>
    <row r="9" spans="1:9" s="30" customFormat="1" ht="58.5" customHeight="1" x14ac:dyDescent="0.2">
      <c r="A9" s="115" t="s">
        <v>262</v>
      </c>
      <c r="B9" s="116"/>
      <c r="C9" s="116"/>
      <c r="D9" s="103">
        <f>D10+D12+D18+D20+D22</f>
        <v>227848.80000000002</v>
      </c>
      <c r="E9" s="104"/>
      <c r="F9" s="103">
        <f>F10+F12+F18+F20+F22</f>
        <v>200860.2</v>
      </c>
      <c r="G9" s="104"/>
      <c r="H9" s="103">
        <f>H10+H12+H18+H20+H22</f>
        <v>175867.44551000002</v>
      </c>
      <c r="I9" s="104"/>
    </row>
    <row r="10" spans="1:9" s="29" customFormat="1" ht="48.75" customHeight="1" x14ac:dyDescent="0.2">
      <c r="A10" s="132" t="s">
        <v>48</v>
      </c>
      <c r="B10" s="108" t="s">
        <v>49</v>
      </c>
      <c r="C10" s="108"/>
      <c r="D10" s="99">
        <f>E11</f>
        <v>223846.2</v>
      </c>
      <c r="E10" s="100"/>
      <c r="F10" s="99">
        <f>G11</f>
        <v>196857.60000000001</v>
      </c>
      <c r="G10" s="100"/>
      <c r="H10" s="99">
        <f>I11</f>
        <v>172567.73159000001</v>
      </c>
      <c r="I10" s="100"/>
    </row>
    <row r="11" spans="1:9" s="29" customFormat="1" ht="76.5" customHeight="1" x14ac:dyDescent="0.2">
      <c r="A11" s="133"/>
      <c r="B11" s="34">
        <v>840</v>
      </c>
      <c r="C11" s="34" t="s">
        <v>22</v>
      </c>
      <c r="D11" s="34" t="s">
        <v>266</v>
      </c>
      <c r="E11" s="63">
        <v>223846.2</v>
      </c>
      <c r="F11" s="34" t="s">
        <v>267</v>
      </c>
      <c r="G11" s="63">
        <v>196857.60000000001</v>
      </c>
      <c r="H11" s="34" t="s">
        <v>327</v>
      </c>
      <c r="I11" s="66">
        <v>172567.73159000001</v>
      </c>
    </row>
    <row r="12" spans="1:9" s="29" customFormat="1" ht="176.25" customHeight="1" x14ac:dyDescent="0.2">
      <c r="A12" s="124" t="s">
        <v>50</v>
      </c>
      <c r="B12" s="108" t="s">
        <v>51</v>
      </c>
      <c r="C12" s="108"/>
      <c r="D12" s="99">
        <f>SUM(E13:E17)</f>
        <v>75</v>
      </c>
      <c r="E12" s="100"/>
      <c r="F12" s="99">
        <f>SUM(G13:G17)</f>
        <v>75</v>
      </c>
      <c r="G12" s="100"/>
      <c r="H12" s="99">
        <f>SUM(I13:I17)</f>
        <v>75</v>
      </c>
      <c r="I12" s="100"/>
    </row>
    <row r="13" spans="1:9" s="29" customFormat="1" ht="37.5" x14ac:dyDescent="0.2">
      <c r="A13" s="130"/>
      <c r="B13" s="34">
        <v>831</v>
      </c>
      <c r="C13" s="34" t="s">
        <v>42</v>
      </c>
      <c r="D13" s="34" t="s">
        <v>250</v>
      </c>
      <c r="E13" s="63">
        <v>0</v>
      </c>
      <c r="F13" s="34" t="s">
        <v>261</v>
      </c>
      <c r="G13" s="63">
        <v>0</v>
      </c>
      <c r="H13" s="34" t="s">
        <v>261</v>
      </c>
      <c r="I13" s="46">
        <v>0</v>
      </c>
    </row>
    <row r="14" spans="1:9" s="29" customFormat="1" ht="84" customHeight="1" x14ac:dyDescent="0.2">
      <c r="A14" s="130"/>
      <c r="B14" s="34">
        <v>840</v>
      </c>
      <c r="C14" s="34" t="s">
        <v>22</v>
      </c>
      <c r="D14" s="34" t="s">
        <v>265</v>
      </c>
      <c r="E14" s="63">
        <v>75</v>
      </c>
      <c r="F14" s="34" t="s">
        <v>265</v>
      </c>
      <c r="G14" s="63">
        <v>75</v>
      </c>
      <c r="H14" s="34" t="s">
        <v>265</v>
      </c>
      <c r="I14" s="66">
        <v>75</v>
      </c>
    </row>
    <row r="15" spans="1:9" s="29" customFormat="1" ht="37.5" x14ac:dyDescent="0.2">
      <c r="A15" s="130"/>
      <c r="B15" s="35">
        <v>874</v>
      </c>
      <c r="C15" s="35" t="s">
        <v>176</v>
      </c>
      <c r="D15" s="34" t="s">
        <v>250</v>
      </c>
      <c r="E15" s="63">
        <v>0</v>
      </c>
      <c r="F15" s="34" t="s">
        <v>261</v>
      </c>
      <c r="G15" s="63">
        <v>0</v>
      </c>
      <c r="H15" s="34" t="s">
        <v>261</v>
      </c>
      <c r="I15" s="46">
        <v>0</v>
      </c>
    </row>
    <row r="16" spans="1:9" s="29" customFormat="1" ht="56.25" x14ac:dyDescent="0.2">
      <c r="A16" s="130"/>
      <c r="B16" s="35">
        <v>877</v>
      </c>
      <c r="C16" s="35" t="s">
        <v>37</v>
      </c>
      <c r="D16" s="34" t="s">
        <v>250</v>
      </c>
      <c r="E16" s="63">
        <v>0</v>
      </c>
      <c r="F16" s="34" t="s">
        <v>261</v>
      </c>
      <c r="G16" s="63">
        <v>0</v>
      </c>
      <c r="H16" s="34" t="s">
        <v>261</v>
      </c>
      <c r="I16" s="46">
        <v>0</v>
      </c>
    </row>
    <row r="17" spans="1:9" s="29" customFormat="1" ht="37.5" x14ac:dyDescent="0.2">
      <c r="A17" s="130"/>
      <c r="B17" s="35">
        <v>882</v>
      </c>
      <c r="C17" s="35" t="s">
        <v>41</v>
      </c>
      <c r="D17" s="34" t="s">
        <v>250</v>
      </c>
      <c r="E17" s="63">
        <v>0</v>
      </c>
      <c r="F17" s="34" t="s">
        <v>261</v>
      </c>
      <c r="G17" s="63">
        <v>0</v>
      </c>
      <c r="H17" s="34" t="s">
        <v>261</v>
      </c>
      <c r="I17" s="46">
        <v>0</v>
      </c>
    </row>
    <row r="18" spans="1:9" s="29" customFormat="1" ht="188.25" customHeight="1" x14ac:dyDescent="0.2">
      <c r="A18" s="137" t="s">
        <v>52</v>
      </c>
      <c r="B18" s="139" t="s">
        <v>53</v>
      </c>
      <c r="C18" s="139"/>
      <c r="D18" s="99">
        <f>E19</f>
        <v>150</v>
      </c>
      <c r="E18" s="100"/>
      <c r="F18" s="99">
        <f>G19</f>
        <v>150</v>
      </c>
      <c r="G18" s="100"/>
      <c r="H18" s="99">
        <f>I19</f>
        <v>150</v>
      </c>
      <c r="I18" s="100"/>
    </row>
    <row r="19" spans="1:9" s="29" customFormat="1" ht="50.25" customHeight="1" x14ac:dyDescent="0.2">
      <c r="A19" s="141"/>
      <c r="B19" s="35">
        <v>874</v>
      </c>
      <c r="C19" s="35" t="s">
        <v>176</v>
      </c>
      <c r="D19" s="34" t="s">
        <v>192</v>
      </c>
      <c r="E19" s="63">
        <v>150</v>
      </c>
      <c r="F19" s="34" t="s">
        <v>192</v>
      </c>
      <c r="G19" s="63">
        <v>150</v>
      </c>
      <c r="H19" s="34" t="s">
        <v>192</v>
      </c>
      <c r="I19" s="46">
        <v>150</v>
      </c>
    </row>
    <row r="20" spans="1:9" s="29" customFormat="1" ht="105.75" customHeight="1" x14ac:dyDescent="0.2">
      <c r="A20" s="137" t="s">
        <v>54</v>
      </c>
      <c r="B20" s="139" t="s">
        <v>55</v>
      </c>
      <c r="C20" s="139"/>
      <c r="D20" s="99">
        <f>E21</f>
        <v>546</v>
      </c>
      <c r="E20" s="100"/>
      <c r="F20" s="99">
        <f>G21</f>
        <v>546</v>
      </c>
      <c r="G20" s="100"/>
      <c r="H20" s="99">
        <f>I21</f>
        <v>422.67874</v>
      </c>
      <c r="I20" s="100"/>
    </row>
    <row r="21" spans="1:9" s="29" customFormat="1" ht="93.75" x14ac:dyDescent="0.2">
      <c r="A21" s="138"/>
      <c r="B21" s="35">
        <v>840</v>
      </c>
      <c r="C21" s="35" t="s">
        <v>22</v>
      </c>
      <c r="D21" s="35" t="s">
        <v>268</v>
      </c>
      <c r="E21" s="63">
        <v>546</v>
      </c>
      <c r="F21" s="35" t="s">
        <v>268</v>
      </c>
      <c r="G21" s="63">
        <v>546</v>
      </c>
      <c r="H21" s="35" t="s">
        <v>328</v>
      </c>
      <c r="I21" s="66">
        <v>422.67874</v>
      </c>
    </row>
    <row r="22" spans="1:9" s="29" customFormat="1" ht="90" customHeight="1" x14ac:dyDescent="0.2">
      <c r="A22" s="137" t="s">
        <v>57</v>
      </c>
      <c r="B22" s="139" t="s">
        <v>172</v>
      </c>
      <c r="C22" s="139"/>
      <c r="D22" s="99">
        <f>E23</f>
        <v>3231.6</v>
      </c>
      <c r="E22" s="100"/>
      <c r="F22" s="99">
        <f>G23</f>
        <v>3231.6</v>
      </c>
      <c r="G22" s="100"/>
      <c r="H22" s="99">
        <f>I23</f>
        <v>2652.0351800000003</v>
      </c>
      <c r="I22" s="100"/>
    </row>
    <row r="23" spans="1:9" s="29" customFormat="1" ht="337.5" x14ac:dyDescent="0.2">
      <c r="A23" s="138"/>
      <c r="B23" s="40">
        <v>840</v>
      </c>
      <c r="C23" s="40" t="s">
        <v>22</v>
      </c>
      <c r="D23" s="35" t="s">
        <v>329</v>
      </c>
      <c r="E23" s="63">
        <v>3231.6</v>
      </c>
      <c r="F23" s="35" t="s">
        <v>330</v>
      </c>
      <c r="G23" s="63">
        <v>3231.6</v>
      </c>
      <c r="H23" s="35" t="s">
        <v>331</v>
      </c>
      <c r="I23" s="66">
        <v>2652.0351800000003</v>
      </c>
    </row>
    <row r="24" spans="1:9" s="29" customFormat="1" ht="38.25" customHeight="1" x14ac:dyDescent="0.2">
      <c r="A24" s="134" t="s">
        <v>264</v>
      </c>
      <c r="B24" s="135"/>
      <c r="C24" s="135"/>
      <c r="D24" s="135"/>
      <c r="E24" s="135"/>
      <c r="F24" s="135"/>
      <c r="G24" s="135"/>
      <c r="H24" s="135"/>
      <c r="I24" s="136"/>
    </row>
    <row r="25" spans="1:9" ht="58.5" customHeight="1" x14ac:dyDescent="0.3">
      <c r="A25" s="115" t="s">
        <v>63</v>
      </c>
      <c r="B25" s="116"/>
      <c r="C25" s="116"/>
      <c r="D25" s="103">
        <f>D26</f>
        <v>10</v>
      </c>
      <c r="E25" s="104"/>
      <c r="F25" s="103">
        <f>F26</f>
        <v>10</v>
      </c>
      <c r="G25" s="104"/>
      <c r="H25" s="103">
        <f>H26</f>
        <v>10</v>
      </c>
      <c r="I25" s="104"/>
    </row>
    <row r="26" spans="1:9" ht="86.25" customHeight="1" x14ac:dyDescent="0.3">
      <c r="A26" s="132" t="s">
        <v>58</v>
      </c>
      <c r="B26" s="108" t="s">
        <v>59</v>
      </c>
      <c r="C26" s="108"/>
      <c r="D26" s="99">
        <f>E28+E27</f>
        <v>10</v>
      </c>
      <c r="E26" s="100"/>
      <c r="F26" s="99">
        <f>G28+G27</f>
        <v>10</v>
      </c>
      <c r="G26" s="100"/>
      <c r="H26" s="99">
        <f>I28+I27</f>
        <v>10</v>
      </c>
      <c r="I26" s="100"/>
    </row>
    <row r="27" spans="1:9" ht="37.5" x14ac:dyDescent="0.3">
      <c r="A27" s="140"/>
      <c r="B27" s="34">
        <v>831</v>
      </c>
      <c r="C27" s="34" t="s">
        <v>42</v>
      </c>
      <c r="D27" s="34" t="s">
        <v>250</v>
      </c>
      <c r="E27" s="63">
        <v>0</v>
      </c>
      <c r="F27" s="34" t="s">
        <v>261</v>
      </c>
      <c r="G27" s="63">
        <v>0</v>
      </c>
      <c r="H27" s="34" t="s">
        <v>261</v>
      </c>
      <c r="I27" s="46">
        <v>0</v>
      </c>
    </row>
    <row r="28" spans="1:9" ht="188.25" customHeight="1" x14ac:dyDescent="0.3">
      <c r="A28" s="133"/>
      <c r="B28" s="34">
        <v>883</v>
      </c>
      <c r="C28" s="34" t="s">
        <v>60</v>
      </c>
      <c r="D28" s="34" t="s">
        <v>214</v>
      </c>
      <c r="E28" s="63">
        <v>10</v>
      </c>
      <c r="F28" s="34" t="s">
        <v>214</v>
      </c>
      <c r="G28" s="63">
        <v>10</v>
      </c>
      <c r="H28" s="34" t="s">
        <v>214</v>
      </c>
      <c r="I28" s="46">
        <v>10</v>
      </c>
    </row>
  </sheetData>
  <mergeCells count="46">
    <mergeCell ref="D6:E6"/>
    <mergeCell ref="A6:C7"/>
    <mergeCell ref="D9:E9"/>
    <mergeCell ref="A25:C25"/>
    <mergeCell ref="A26:A28"/>
    <mergeCell ref="B26:C26"/>
    <mergeCell ref="A12:A17"/>
    <mergeCell ref="B12:C12"/>
    <mergeCell ref="A18:A19"/>
    <mergeCell ref="D20:E20"/>
    <mergeCell ref="D18:E18"/>
    <mergeCell ref="D12:E12"/>
    <mergeCell ref="D10:E10"/>
    <mergeCell ref="D22:E22"/>
    <mergeCell ref="D26:E26"/>
    <mergeCell ref="D25:E25"/>
    <mergeCell ref="A22:A23"/>
    <mergeCell ref="B22:C22"/>
    <mergeCell ref="H12:I12"/>
    <mergeCell ref="H22:I22"/>
    <mergeCell ref="A9:C9"/>
    <mergeCell ref="A10:A11"/>
    <mergeCell ref="B10:C10"/>
    <mergeCell ref="F18:G18"/>
    <mergeCell ref="B18:C18"/>
    <mergeCell ref="F10:G10"/>
    <mergeCell ref="F12:G12"/>
    <mergeCell ref="H18:I18"/>
    <mergeCell ref="A20:A21"/>
    <mergeCell ref="B20:C20"/>
    <mergeCell ref="H25:I25"/>
    <mergeCell ref="H26:I26"/>
    <mergeCell ref="A3:I3"/>
    <mergeCell ref="A4:I4"/>
    <mergeCell ref="A8:I8"/>
    <mergeCell ref="A24:I24"/>
    <mergeCell ref="F20:G20"/>
    <mergeCell ref="F22:G22"/>
    <mergeCell ref="F25:G25"/>
    <mergeCell ref="F26:G26"/>
    <mergeCell ref="H6:I6"/>
    <mergeCell ref="H20:I20"/>
    <mergeCell ref="H9:I9"/>
    <mergeCell ref="H10:I10"/>
    <mergeCell ref="F6:G6"/>
    <mergeCell ref="F9:G9"/>
  </mergeCells>
  <pageMargins left="0.59055118110236227" right="0.19685039370078741" top="0.19685039370078741" bottom="0.19685039370078741" header="0.31496062992125984" footer="0.31496062992125984"/>
  <pageSetup paperSize="9" scale="39" fitToHeight="0" orientation="landscape" horizontalDpi="4294967294" verticalDpi="4294967294"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97"/>
  <sheetViews>
    <sheetView tabSelected="1" view="pageBreakPreview" topLeftCell="A89" zoomScale="50" zoomScaleNormal="70" zoomScaleSheetLayoutView="50" workbookViewId="0">
      <selection activeCell="C97" sqref="C97"/>
    </sheetView>
  </sheetViews>
  <sheetFormatPr defaultRowHeight="18.75" x14ac:dyDescent="0.3"/>
  <cols>
    <col min="1" max="1" width="28.42578125" style="27" customWidth="1"/>
    <col min="2" max="2" width="11.28515625" style="27" customWidth="1"/>
    <col min="3" max="3" width="58.5703125" style="27" customWidth="1"/>
    <col min="4" max="4" width="60.140625" style="32" hidden="1" customWidth="1"/>
    <col min="5" max="5" width="91.140625" style="32" customWidth="1"/>
    <col min="6" max="6" width="13.140625" style="32" customWidth="1"/>
    <col min="7" max="7" width="91.140625" style="27" customWidth="1"/>
    <col min="8" max="8" width="14.85546875" style="27" customWidth="1"/>
    <col min="9" max="9" width="90.85546875" style="27" customWidth="1"/>
    <col min="10" max="10" width="14.85546875" style="27" customWidth="1"/>
    <col min="11" max="16384" width="9.140625" style="27"/>
  </cols>
  <sheetData>
    <row r="1" spans="1:10" x14ac:dyDescent="0.3">
      <c r="J1" s="42" t="s">
        <v>322</v>
      </c>
    </row>
    <row r="2" spans="1:10" ht="15.75" customHeight="1" x14ac:dyDescent="0.3"/>
    <row r="3" spans="1:10" x14ac:dyDescent="0.3">
      <c r="A3" s="114" t="s">
        <v>1</v>
      </c>
      <c r="B3" s="114"/>
      <c r="C3" s="114"/>
      <c r="D3" s="114"/>
      <c r="E3" s="114"/>
      <c r="F3" s="114"/>
      <c r="G3" s="114"/>
      <c r="H3" s="114"/>
      <c r="I3" s="114"/>
      <c r="J3" s="114"/>
    </row>
    <row r="4" spans="1:10" ht="40.5" customHeight="1" x14ac:dyDescent="0.3">
      <c r="A4" s="113" t="s">
        <v>62</v>
      </c>
      <c r="B4" s="113"/>
      <c r="C4" s="113"/>
      <c r="D4" s="113"/>
      <c r="E4" s="113"/>
      <c r="F4" s="113"/>
      <c r="G4" s="113"/>
      <c r="H4" s="113"/>
      <c r="I4" s="113"/>
      <c r="J4" s="113"/>
    </row>
    <row r="5" spans="1:10" ht="36" customHeight="1" x14ac:dyDescent="0.3">
      <c r="J5" s="27" t="s">
        <v>249</v>
      </c>
    </row>
    <row r="6" spans="1:10" s="28" customFormat="1" ht="23.25" customHeight="1" x14ac:dyDescent="0.2">
      <c r="A6" s="117" t="s">
        <v>2</v>
      </c>
      <c r="B6" s="118"/>
      <c r="C6" s="118"/>
      <c r="D6" s="119"/>
      <c r="E6" s="101" t="s">
        <v>224</v>
      </c>
      <c r="F6" s="123"/>
      <c r="G6" s="101" t="s">
        <v>225</v>
      </c>
      <c r="H6" s="123"/>
      <c r="I6" s="101" t="s">
        <v>323</v>
      </c>
      <c r="J6" s="123"/>
    </row>
    <row r="7" spans="1:10" s="28" customFormat="1" ht="23.25" customHeight="1" x14ac:dyDescent="0.2">
      <c r="A7" s="120"/>
      <c r="B7" s="121"/>
      <c r="C7" s="121"/>
      <c r="D7" s="122"/>
      <c r="E7" s="38" t="s">
        <v>161</v>
      </c>
      <c r="F7" s="39" t="s">
        <v>162</v>
      </c>
      <c r="G7" s="38" t="s">
        <v>161</v>
      </c>
      <c r="H7" s="39" t="s">
        <v>162</v>
      </c>
      <c r="I7" s="38" t="s">
        <v>161</v>
      </c>
      <c r="J7" s="39" t="s">
        <v>162</v>
      </c>
    </row>
    <row r="8" spans="1:10" s="30" customFormat="1" ht="41.25" customHeight="1" x14ac:dyDescent="0.2">
      <c r="A8" s="115" t="s">
        <v>63</v>
      </c>
      <c r="B8" s="115"/>
      <c r="C8" s="116"/>
      <c r="D8" s="116"/>
      <c r="E8" s="103">
        <f>E9+E12+E14+E17+E20+E24+E26+E28+E32+E34+E36+E39+E43+E47+E49+E53+E51+E55+E57+E59+E62+E65+E68+E72+E78+E84+E86+E88+E92+E94+E96+E82+E70</f>
        <v>1091343.9000000001</v>
      </c>
      <c r="F8" s="104"/>
      <c r="G8" s="103">
        <f t="shared" ref="G8" si="0">G9+G12+G14+G17+G20+G24+G26+G28+G32+G34+G36+G39+G43+G47+G49+G53+G51+G55+G57+G59+G62+G65+G68+G72+G78+G84+G86+G88+G92+G94+G96+G82+G70</f>
        <v>1104178.8000000003</v>
      </c>
      <c r="H8" s="104"/>
      <c r="I8" s="103">
        <f t="shared" ref="I8" si="1">I9+I12+I14+I17+I20+I24+I26+I28+I32+I34+I36+I39+I43+I47+I49+I53+I51+I55+I57+I59+I62+I65+I68+I72+I78+I84+I86+I88+I92+I94+I96+I82+I70</f>
        <v>1115962.9000000001</v>
      </c>
      <c r="J8" s="104"/>
    </row>
    <row r="9" spans="1:10" s="29" customFormat="1" ht="156" customHeight="1" x14ac:dyDescent="0.2">
      <c r="A9" s="152" t="s">
        <v>64</v>
      </c>
      <c r="B9" s="157" t="s">
        <v>65</v>
      </c>
      <c r="C9" s="158"/>
      <c r="D9" s="159"/>
      <c r="E9" s="99">
        <f>F10+F11</f>
        <v>681</v>
      </c>
      <c r="F9" s="100"/>
      <c r="G9" s="99">
        <f>H10+H11</f>
        <v>681</v>
      </c>
      <c r="H9" s="100"/>
      <c r="I9" s="99">
        <f>J10+J11</f>
        <v>681</v>
      </c>
      <c r="J9" s="100"/>
    </row>
    <row r="10" spans="1:10" s="29" customFormat="1" ht="162" customHeight="1" x14ac:dyDescent="0.2">
      <c r="A10" s="153"/>
      <c r="B10" s="34">
        <v>818</v>
      </c>
      <c r="C10" s="162" t="s">
        <v>340</v>
      </c>
      <c r="D10" s="34" t="s">
        <v>66</v>
      </c>
      <c r="E10" s="49" t="s">
        <v>216</v>
      </c>
      <c r="F10" s="64">
        <v>441</v>
      </c>
      <c r="G10" s="49" t="s">
        <v>216</v>
      </c>
      <c r="H10" s="64">
        <v>441</v>
      </c>
      <c r="I10" s="49" t="s">
        <v>216</v>
      </c>
      <c r="J10" s="47">
        <v>441</v>
      </c>
    </row>
    <row r="11" spans="1:10" s="29" customFormat="1" ht="239.25" customHeight="1" x14ac:dyDescent="0.2">
      <c r="A11" s="154"/>
      <c r="B11" s="34">
        <v>874</v>
      </c>
      <c r="C11" s="162" t="s">
        <v>176</v>
      </c>
      <c r="D11" s="34" t="s">
        <v>176</v>
      </c>
      <c r="E11" s="50" t="s">
        <v>269</v>
      </c>
      <c r="F11" s="64">
        <v>240</v>
      </c>
      <c r="G11" s="50" t="s">
        <v>269</v>
      </c>
      <c r="H11" s="64">
        <v>240</v>
      </c>
      <c r="I11" s="50" t="s">
        <v>269</v>
      </c>
      <c r="J11" s="47">
        <v>240</v>
      </c>
    </row>
    <row r="12" spans="1:10" s="29" customFormat="1" ht="213" customHeight="1" x14ac:dyDescent="0.2">
      <c r="A12" s="142" t="s">
        <v>67</v>
      </c>
      <c r="B12" s="157" t="s">
        <v>68</v>
      </c>
      <c r="C12" s="158"/>
      <c r="D12" s="159"/>
      <c r="E12" s="99">
        <f>F13</f>
        <v>10</v>
      </c>
      <c r="F12" s="100"/>
      <c r="G12" s="99">
        <f>H13</f>
        <v>10</v>
      </c>
      <c r="H12" s="100"/>
      <c r="I12" s="99">
        <f>J13</f>
        <v>10</v>
      </c>
      <c r="J12" s="100"/>
    </row>
    <row r="13" spans="1:10" s="29" customFormat="1" ht="179.25" customHeight="1" x14ac:dyDescent="0.2">
      <c r="A13" s="143"/>
      <c r="B13" s="34">
        <v>833</v>
      </c>
      <c r="C13" s="162" t="s">
        <v>341</v>
      </c>
      <c r="D13" s="34" t="s">
        <v>69</v>
      </c>
      <c r="E13" s="34" t="s">
        <v>270</v>
      </c>
      <c r="F13" s="64">
        <v>10</v>
      </c>
      <c r="G13" s="34" t="s">
        <v>270</v>
      </c>
      <c r="H13" s="64">
        <v>10</v>
      </c>
      <c r="I13" s="34" t="s">
        <v>270</v>
      </c>
      <c r="J13" s="47">
        <v>10</v>
      </c>
    </row>
    <row r="14" spans="1:10" s="29" customFormat="1" ht="186.75" customHeight="1" x14ac:dyDescent="0.2">
      <c r="A14" s="142" t="s">
        <v>70</v>
      </c>
      <c r="B14" s="157" t="s">
        <v>71</v>
      </c>
      <c r="C14" s="158"/>
      <c r="D14" s="159"/>
      <c r="E14" s="99">
        <f>F15+F16</f>
        <v>5043.1000000000004</v>
      </c>
      <c r="F14" s="100"/>
      <c r="G14" s="99">
        <f>H15+H16</f>
        <v>5043.1000000000004</v>
      </c>
      <c r="H14" s="100"/>
      <c r="I14" s="99">
        <f>J15+J16</f>
        <v>5043.1000000000004</v>
      </c>
      <c r="J14" s="100"/>
    </row>
    <row r="15" spans="1:10" s="29" customFormat="1" ht="162" customHeight="1" x14ac:dyDescent="0.2">
      <c r="A15" s="146"/>
      <c r="B15" s="34">
        <v>818</v>
      </c>
      <c r="C15" s="162" t="s">
        <v>340</v>
      </c>
      <c r="D15" s="34" t="s">
        <v>66</v>
      </c>
      <c r="E15" s="49" t="s">
        <v>276</v>
      </c>
      <c r="F15" s="64">
        <v>4905</v>
      </c>
      <c r="G15" s="49" t="s">
        <v>217</v>
      </c>
      <c r="H15" s="64">
        <v>4905</v>
      </c>
      <c r="I15" s="49" t="s">
        <v>217</v>
      </c>
      <c r="J15" s="47">
        <v>4905</v>
      </c>
    </row>
    <row r="16" spans="1:10" s="29" customFormat="1" ht="236.25" customHeight="1" x14ac:dyDescent="0.2">
      <c r="A16" s="143"/>
      <c r="B16" s="34">
        <v>874</v>
      </c>
      <c r="C16" s="162" t="s">
        <v>176</v>
      </c>
      <c r="D16" s="34" t="s">
        <v>176</v>
      </c>
      <c r="E16" s="50" t="s">
        <v>307</v>
      </c>
      <c r="F16" s="64">
        <v>138.1</v>
      </c>
      <c r="G16" s="50" t="s">
        <v>307</v>
      </c>
      <c r="H16" s="64">
        <v>138.1</v>
      </c>
      <c r="I16" s="50" t="s">
        <v>307</v>
      </c>
      <c r="J16" s="47">
        <v>138.1</v>
      </c>
    </row>
    <row r="17" spans="1:10" s="29" customFormat="1" ht="171" customHeight="1" x14ac:dyDescent="0.2">
      <c r="A17" s="142" t="s">
        <v>72</v>
      </c>
      <c r="B17" s="157" t="s">
        <v>173</v>
      </c>
      <c r="C17" s="158"/>
      <c r="D17" s="159"/>
      <c r="E17" s="99">
        <f>SUM(F18:F19)</f>
        <v>572.70000000000005</v>
      </c>
      <c r="F17" s="100"/>
      <c r="G17" s="99">
        <f>SUM(H18:H19)</f>
        <v>577.70000000000005</v>
      </c>
      <c r="H17" s="100"/>
      <c r="I17" s="99">
        <f>SUM(J18:J19)</f>
        <v>577.70000000000005</v>
      </c>
      <c r="J17" s="100"/>
    </row>
    <row r="18" spans="1:10" s="29" customFormat="1" ht="206.25" x14ac:dyDescent="0.2">
      <c r="A18" s="146"/>
      <c r="B18" s="34">
        <v>833</v>
      </c>
      <c r="C18" s="162" t="s">
        <v>341</v>
      </c>
      <c r="D18" s="34" t="s">
        <v>69</v>
      </c>
      <c r="E18" s="51" t="s">
        <v>294</v>
      </c>
      <c r="F18" s="64">
        <v>55</v>
      </c>
      <c r="G18" s="51" t="s">
        <v>293</v>
      </c>
      <c r="H18" s="64">
        <v>60</v>
      </c>
      <c r="I18" s="51" t="s">
        <v>293</v>
      </c>
      <c r="J18" s="47">
        <v>60</v>
      </c>
    </row>
    <row r="19" spans="1:10" s="29" customFormat="1" ht="152.25" customHeight="1" x14ac:dyDescent="0.2">
      <c r="A19" s="143"/>
      <c r="B19" s="34">
        <v>892</v>
      </c>
      <c r="C19" s="52" t="s">
        <v>25</v>
      </c>
      <c r="D19" s="34" t="s">
        <v>25</v>
      </c>
      <c r="E19" s="34" t="s">
        <v>316</v>
      </c>
      <c r="F19" s="64">
        <v>517.70000000000005</v>
      </c>
      <c r="G19" s="34" t="s">
        <v>316</v>
      </c>
      <c r="H19" s="64">
        <v>517.70000000000005</v>
      </c>
      <c r="I19" s="34" t="s">
        <v>316</v>
      </c>
      <c r="J19" s="47">
        <v>517.70000000000005</v>
      </c>
    </row>
    <row r="20" spans="1:10" s="29" customFormat="1" ht="156.75" customHeight="1" x14ac:dyDescent="0.2">
      <c r="A20" s="142" t="s">
        <v>73</v>
      </c>
      <c r="B20" s="157" t="s">
        <v>74</v>
      </c>
      <c r="C20" s="158"/>
      <c r="D20" s="159"/>
      <c r="E20" s="99">
        <f t="shared" ref="E20" si="2">F21+F22+F23</f>
        <v>3229</v>
      </c>
      <c r="F20" s="100"/>
      <c r="G20" s="99">
        <f t="shared" ref="G20" si="3">H21+H22+H23</f>
        <v>3229</v>
      </c>
      <c r="H20" s="100"/>
      <c r="I20" s="99">
        <f t="shared" ref="I20" si="4">J21+J22+J23</f>
        <v>3229</v>
      </c>
      <c r="J20" s="100"/>
    </row>
    <row r="21" spans="1:10" s="29" customFormat="1" ht="163.5" customHeight="1" x14ac:dyDescent="0.2">
      <c r="A21" s="146"/>
      <c r="B21" s="34">
        <v>818</v>
      </c>
      <c r="C21" s="162" t="s">
        <v>340</v>
      </c>
      <c r="D21" s="34" t="s">
        <v>66</v>
      </c>
      <c r="E21" s="49" t="s">
        <v>218</v>
      </c>
      <c r="F21" s="64">
        <v>3154</v>
      </c>
      <c r="G21" s="49" t="s">
        <v>218</v>
      </c>
      <c r="H21" s="64">
        <v>3154</v>
      </c>
      <c r="I21" s="49" t="s">
        <v>218</v>
      </c>
      <c r="J21" s="47">
        <v>3154</v>
      </c>
    </row>
    <row r="22" spans="1:10" s="29" customFormat="1" ht="163.5" customHeight="1" x14ac:dyDescent="0.2">
      <c r="A22" s="146"/>
      <c r="B22" s="34">
        <v>850</v>
      </c>
      <c r="C22" s="162" t="s">
        <v>33</v>
      </c>
      <c r="D22" s="34" t="s">
        <v>33</v>
      </c>
      <c r="E22" s="34" t="s">
        <v>304</v>
      </c>
      <c r="F22" s="64">
        <v>50</v>
      </c>
      <c r="G22" s="34" t="s">
        <v>304</v>
      </c>
      <c r="H22" s="64">
        <v>50</v>
      </c>
      <c r="I22" s="34" t="s">
        <v>304</v>
      </c>
      <c r="J22" s="47">
        <v>50</v>
      </c>
    </row>
    <row r="23" spans="1:10" s="29" customFormat="1" ht="236.25" customHeight="1" x14ac:dyDescent="0.2">
      <c r="A23" s="146"/>
      <c r="B23" s="34">
        <v>874</v>
      </c>
      <c r="C23" s="162" t="s">
        <v>176</v>
      </c>
      <c r="D23" s="34" t="s">
        <v>176</v>
      </c>
      <c r="E23" s="50" t="s">
        <v>308</v>
      </c>
      <c r="F23" s="64">
        <v>25</v>
      </c>
      <c r="G23" s="50" t="s">
        <v>308</v>
      </c>
      <c r="H23" s="64">
        <v>25</v>
      </c>
      <c r="I23" s="50" t="s">
        <v>308</v>
      </c>
      <c r="J23" s="47">
        <v>25</v>
      </c>
    </row>
    <row r="24" spans="1:10" s="29" customFormat="1" ht="192" customHeight="1" x14ac:dyDescent="0.2">
      <c r="A24" s="142" t="s">
        <v>75</v>
      </c>
      <c r="B24" s="157" t="s">
        <v>76</v>
      </c>
      <c r="C24" s="158"/>
      <c r="D24" s="159"/>
      <c r="E24" s="99">
        <f>F25</f>
        <v>1500</v>
      </c>
      <c r="F24" s="100"/>
      <c r="G24" s="99">
        <f>H25</f>
        <v>1500</v>
      </c>
      <c r="H24" s="100"/>
      <c r="I24" s="99">
        <f>J25</f>
        <v>1500</v>
      </c>
      <c r="J24" s="100"/>
    </row>
    <row r="25" spans="1:10" s="29" customFormat="1" ht="187.5" x14ac:dyDescent="0.2">
      <c r="A25" s="143"/>
      <c r="B25" s="34">
        <v>850</v>
      </c>
      <c r="C25" s="162" t="s">
        <v>33</v>
      </c>
      <c r="D25" s="34" t="s">
        <v>33</v>
      </c>
      <c r="E25" s="34" t="s">
        <v>302</v>
      </c>
      <c r="F25" s="64">
        <v>1500</v>
      </c>
      <c r="G25" s="34" t="s">
        <v>303</v>
      </c>
      <c r="H25" s="64">
        <v>1500</v>
      </c>
      <c r="I25" s="34" t="s">
        <v>303</v>
      </c>
      <c r="J25" s="47">
        <v>1500</v>
      </c>
    </row>
    <row r="26" spans="1:10" s="29" customFormat="1" ht="161.25" customHeight="1" x14ac:dyDescent="0.2">
      <c r="A26" s="142" t="s">
        <v>77</v>
      </c>
      <c r="B26" s="157" t="s">
        <v>78</v>
      </c>
      <c r="C26" s="158"/>
      <c r="D26" s="159"/>
      <c r="E26" s="99">
        <f>F27</f>
        <v>294</v>
      </c>
      <c r="F26" s="100"/>
      <c r="G26" s="99">
        <f t="shared" ref="G26" si="5">H27</f>
        <v>294</v>
      </c>
      <c r="H26" s="100"/>
      <c r="I26" s="99">
        <f t="shared" ref="I26" si="6">J27</f>
        <v>294</v>
      </c>
      <c r="J26" s="100"/>
    </row>
    <row r="27" spans="1:10" s="29" customFormat="1" ht="163.5" customHeight="1" x14ac:dyDescent="0.2">
      <c r="A27" s="143"/>
      <c r="B27" s="34">
        <v>818</v>
      </c>
      <c r="C27" s="162" t="s">
        <v>340</v>
      </c>
      <c r="D27" s="34" t="s">
        <v>66</v>
      </c>
      <c r="E27" s="49" t="s">
        <v>277</v>
      </c>
      <c r="F27" s="64">
        <v>294</v>
      </c>
      <c r="G27" s="49" t="s">
        <v>219</v>
      </c>
      <c r="H27" s="64">
        <v>294</v>
      </c>
      <c r="I27" s="49" t="s">
        <v>219</v>
      </c>
      <c r="J27" s="47">
        <v>294</v>
      </c>
    </row>
    <row r="28" spans="1:10" s="29" customFormat="1" ht="198.75" customHeight="1" x14ac:dyDescent="0.2">
      <c r="A28" s="142" t="s">
        <v>79</v>
      </c>
      <c r="B28" s="157" t="s">
        <v>80</v>
      </c>
      <c r="C28" s="158"/>
      <c r="D28" s="159"/>
      <c r="E28" s="99">
        <f>SUM(F29:F31)</f>
        <v>1889.3</v>
      </c>
      <c r="F28" s="100"/>
      <c r="G28" s="99">
        <f>SUM(H29:H31)</f>
        <v>1894.3</v>
      </c>
      <c r="H28" s="100"/>
      <c r="I28" s="99">
        <f>SUM(J29:J31)</f>
        <v>1894.3</v>
      </c>
      <c r="J28" s="100"/>
    </row>
    <row r="29" spans="1:10" s="29" customFormat="1" ht="93.75" x14ac:dyDescent="0.2">
      <c r="A29" s="146"/>
      <c r="B29" s="34">
        <v>832</v>
      </c>
      <c r="C29" s="162" t="s">
        <v>45</v>
      </c>
      <c r="D29" s="34" t="s">
        <v>45</v>
      </c>
      <c r="E29" s="34" t="s">
        <v>288</v>
      </c>
      <c r="F29" s="64">
        <v>1784.3</v>
      </c>
      <c r="G29" s="34" t="s">
        <v>287</v>
      </c>
      <c r="H29" s="64">
        <v>1784.3</v>
      </c>
      <c r="I29" s="34" t="s">
        <v>287</v>
      </c>
      <c r="J29" s="47">
        <v>1784.3</v>
      </c>
    </row>
    <row r="30" spans="1:10" s="29" customFormat="1" ht="210" customHeight="1" x14ac:dyDescent="0.2">
      <c r="A30" s="146"/>
      <c r="B30" s="34">
        <v>833</v>
      </c>
      <c r="C30" s="162" t="s">
        <v>341</v>
      </c>
      <c r="D30" s="34" t="s">
        <v>69</v>
      </c>
      <c r="E30" s="34" t="s">
        <v>295</v>
      </c>
      <c r="F30" s="64">
        <v>55</v>
      </c>
      <c r="G30" s="34" t="s">
        <v>296</v>
      </c>
      <c r="H30" s="64">
        <v>60</v>
      </c>
      <c r="I30" s="34" t="s">
        <v>296</v>
      </c>
      <c r="J30" s="47">
        <v>60</v>
      </c>
    </row>
    <row r="31" spans="1:10" s="29" customFormat="1" ht="93.75" customHeight="1" x14ac:dyDescent="0.2">
      <c r="A31" s="143"/>
      <c r="B31" s="34">
        <v>883</v>
      </c>
      <c r="C31" s="162" t="s">
        <v>344</v>
      </c>
      <c r="D31" s="34" t="s">
        <v>60</v>
      </c>
      <c r="E31" s="34" t="s">
        <v>177</v>
      </c>
      <c r="F31" s="64">
        <v>50</v>
      </c>
      <c r="G31" s="34" t="s">
        <v>177</v>
      </c>
      <c r="H31" s="64">
        <v>50</v>
      </c>
      <c r="I31" s="34" t="s">
        <v>177</v>
      </c>
      <c r="J31" s="47">
        <v>50</v>
      </c>
    </row>
    <row r="32" spans="1:10" s="29" customFormat="1" ht="154.5" customHeight="1" x14ac:dyDescent="0.2">
      <c r="A32" s="142" t="s">
        <v>81</v>
      </c>
      <c r="B32" s="157" t="s">
        <v>82</v>
      </c>
      <c r="C32" s="158"/>
      <c r="D32" s="159"/>
      <c r="E32" s="99">
        <f>F33</f>
        <v>208</v>
      </c>
      <c r="F32" s="100"/>
      <c r="G32" s="99">
        <f>H33</f>
        <v>208</v>
      </c>
      <c r="H32" s="100"/>
      <c r="I32" s="99">
        <f>J33</f>
        <v>208</v>
      </c>
      <c r="J32" s="100"/>
    </row>
    <row r="33" spans="1:10" s="29" customFormat="1" ht="159" customHeight="1" x14ac:dyDescent="0.2">
      <c r="A33" s="143"/>
      <c r="B33" s="34">
        <v>818</v>
      </c>
      <c r="C33" s="162" t="s">
        <v>340</v>
      </c>
      <c r="D33" s="34" t="s">
        <v>66</v>
      </c>
      <c r="E33" s="49" t="s">
        <v>220</v>
      </c>
      <c r="F33" s="64">
        <v>208</v>
      </c>
      <c r="G33" s="49" t="s">
        <v>220</v>
      </c>
      <c r="H33" s="64">
        <v>208</v>
      </c>
      <c r="I33" s="49" t="s">
        <v>220</v>
      </c>
      <c r="J33" s="47">
        <v>208</v>
      </c>
    </row>
    <row r="34" spans="1:10" s="29" customFormat="1" ht="151.5" customHeight="1" x14ac:dyDescent="0.2">
      <c r="A34" s="142" t="s">
        <v>83</v>
      </c>
      <c r="B34" s="157" t="s">
        <v>84</v>
      </c>
      <c r="C34" s="158"/>
      <c r="D34" s="159"/>
      <c r="E34" s="99">
        <f>F35</f>
        <v>11</v>
      </c>
      <c r="F34" s="100"/>
      <c r="G34" s="99">
        <f>H35</f>
        <v>11</v>
      </c>
      <c r="H34" s="100"/>
      <c r="I34" s="99">
        <f>J35</f>
        <v>11</v>
      </c>
      <c r="J34" s="100"/>
    </row>
    <row r="35" spans="1:10" s="29" customFormat="1" ht="162" customHeight="1" x14ac:dyDescent="0.2">
      <c r="A35" s="143"/>
      <c r="B35" s="34">
        <v>818</v>
      </c>
      <c r="C35" s="162" t="s">
        <v>340</v>
      </c>
      <c r="D35" s="34" t="s">
        <v>66</v>
      </c>
      <c r="E35" s="49" t="s">
        <v>278</v>
      </c>
      <c r="F35" s="64">
        <v>11</v>
      </c>
      <c r="G35" s="49" t="s">
        <v>278</v>
      </c>
      <c r="H35" s="64">
        <v>11</v>
      </c>
      <c r="I35" s="49" t="s">
        <v>278</v>
      </c>
      <c r="J35" s="47">
        <v>11</v>
      </c>
    </row>
    <row r="36" spans="1:10" s="29" customFormat="1" ht="131.25" customHeight="1" x14ac:dyDescent="0.2">
      <c r="A36" s="142" t="s">
        <v>85</v>
      </c>
      <c r="B36" s="157" t="s">
        <v>86</v>
      </c>
      <c r="C36" s="158"/>
      <c r="D36" s="159"/>
      <c r="E36" s="99">
        <f>F37+F38</f>
        <v>16.5</v>
      </c>
      <c r="F36" s="100"/>
      <c r="G36" s="99">
        <f>H37+H38</f>
        <v>16.5</v>
      </c>
      <c r="H36" s="100"/>
      <c r="I36" s="99">
        <f>J37+J38</f>
        <v>16.5</v>
      </c>
      <c r="J36" s="100"/>
    </row>
    <row r="37" spans="1:10" s="29" customFormat="1" ht="162" customHeight="1" x14ac:dyDescent="0.2">
      <c r="A37" s="146"/>
      <c r="B37" s="34">
        <v>818</v>
      </c>
      <c r="C37" s="162" t="s">
        <v>340</v>
      </c>
      <c r="D37" s="34" t="s">
        <v>66</v>
      </c>
      <c r="E37" s="49" t="s">
        <v>221</v>
      </c>
      <c r="F37" s="64">
        <v>15</v>
      </c>
      <c r="G37" s="49" t="s">
        <v>221</v>
      </c>
      <c r="H37" s="64">
        <v>15</v>
      </c>
      <c r="I37" s="49" t="s">
        <v>221</v>
      </c>
      <c r="J37" s="47">
        <v>15</v>
      </c>
    </row>
    <row r="38" spans="1:10" s="29" customFormat="1" ht="249.75" customHeight="1" x14ac:dyDescent="0.2">
      <c r="A38" s="146"/>
      <c r="B38" s="34">
        <v>874</v>
      </c>
      <c r="C38" s="162" t="s">
        <v>176</v>
      </c>
      <c r="D38" s="34" t="s">
        <v>176</v>
      </c>
      <c r="E38" s="50" t="s">
        <v>309</v>
      </c>
      <c r="F38" s="64">
        <v>1.5</v>
      </c>
      <c r="G38" s="50" t="s">
        <v>309</v>
      </c>
      <c r="H38" s="64">
        <v>1.5</v>
      </c>
      <c r="I38" s="50" t="s">
        <v>309</v>
      </c>
      <c r="J38" s="47">
        <v>1.5</v>
      </c>
    </row>
    <row r="39" spans="1:10" s="29" customFormat="1" ht="144.75" customHeight="1" x14ac:dyDescent="0.2">
      <c r="A39" s="142" t="s">
        <v>87</v>
      </c>
      <c r="B39" s="157" t="s">
        <v>174</v>
      </c>
      <c r="C39" s="158"/>
      <c r="D39" s="159"/>
      <c r="E39" s="99">
        <f>F40+F42+F41</f>
        <v>633550</v>
      </c>
      <c r="F39" s="100"/>
      <c r="G39" s="99">
        <f t="shared" ref="G39" si="7">H40+H42+H41</f>
        <v>633550</v>
      </c>
      <c r="H39" s="100"/>
      <c r="I39" s="99">
        <f t="shared" ref="I39" si="8">J40+J42+J41</f>
        <v>633550</v>
      </c>
      <c r="J39" s="100"/>
    </row>
    <row r="40" spans="1:10" s="29" customFormat="1" ht="262.5" x14ac:dyDescent="0.2">
      <c r="A40" s="146"/>
      <c r="B40" s="34">
        <v>106</v>
      </c>
      <c r="C40" s="162" t="s">
        <v>345</v>
      </c>
      <c r="D40" s="53" t="s">
        <v>88</v>
      </c>
      <c r="E40" s="54" t="s">
        <v>184</v>
      </c>
      <c r="F40" s="55">
        <v>550</v>
      </c>
      <c r="G40" s="54" t="s">
        <v>184</v>
      </c>
      <c r="H40" s="55">
        <v>550</v>
      </c>
      <c r="I40" s="54" t="s">
        <v>184</v>
      </c>
      <c r="J40" s="55">
        <v>550</v>
      </c>
    </row>
    <row r="41" spans="1:10" s="29" customFormat="1" ht="262.5" x14ac:dyDescent="0.2">
      <c r="A41" s="146"/>
      <c r="B41" s="34">
        <v>106</v>
      </c>
      <c r="C41" s="162" t="s">
        <v>345</v>
      </c>
      <c r="D41" s="53" t="s">
        <v>88</v>
      </c>
      <c r="E41" s="54" t="s">
        <v>184</v>
      </c>
      <c r="F41" s="55">
        <v>33000</v>
      </c>
      <c r="G41" s="54" t="s">
        <v>184</v>
      </c>
      <c r="H41" s="55">
        <v>33000</v>
      </c>
      <c r="I41" s="54" t="s">
        <v>184</v>
      </c>
      <c r="J41" s="55">
        <v>33000</v>
      </c>
    </row>
    <row r="42" spans="1:10" s="29" customFormat="1" ht="93.75" x14ac:dyDescent="0.2">
      <c r="A42" s="146"/>
      <c r="B42" s="34">
        <v>188</v>
      </c>
      <c r="C42" s="52" t="s">
        <v>339</v>
      </c>
      <c r="D42" s="41" t="s">
        <v>89</v>
      </c>
      <c r="E42" s="34" t="s">
        <v>272</v>
      </c>
      <c r="F42" s="64">
        <v>600000</v>
      </c>
      <c r="G42" s="34" t="s">
        <v>272</v>
      </c>
      <c r="H42" s="64">
        <v>600000</v>
      </c>
      <c r="I42" s="34" t="s">
        <v>272</v>
      </c>
      <c r="J42" s="47">
        <v>600000</v>
      </c>
    </row>
    <row r="43" spans="1:10" s="29" customFormat="1" ht="137.25" customHeight="1" x14ac:dyDescent="0.2">
      <c r="A43" s="142" t="s">
        <v>90</v>
      </c>
      <c r="B43" s="157" t="s">
        <v>91</v>
      </c>
      <c r="C43" s="158"/>
      <c r="D43" s="159"/>
      <c r="E43" s="99">
        <f>F44+F46+F45</f>
        <v>75569</v>
      </c>
      <c r="F43" s="100"/>
      <c r="G43" s="99">
        <f>H44+H46+H45</f>
        <v>75569</v>
      </c>
      <c r="H43" s="100"/>
      <c r="I43" s="99">
        <f>J44+J46+J45</f>
        <v>75569</v>
      </c>
      <c r="J43" s="100"/>
    </row>
    <row r="44" spans="1:10" s="29" customFormat="1" ht="93.75" x14ac:dyDescent="0.2">
      <c r="A44" s="146"/>
      <c r="B44" s="34">
        <v>188</v>
      </c>
      <c r="C44" s="52" t="s">
        <v>339</v>
      </c>
      <c r="D44" s="41" t="s">
        <v>89</v>
      </c>
      <c r="E44" s="34" t="s">
        <v>273</v>
      </c>
      <c r="F44" s="64">
        <v>75000</v>
      </c>
      <c r="G44" s="34" t="s">
        <v>273</v>
      </c>
      <c r="H44" s="64">
        <v>75000</v>
      </c>
      <c r="I44" s="34" t="s">
        <v>273</v>
      </c>
      <c r="J44" s="47">
        <v>75000</v>
      </c>
    </row>
    <row r="45" spans="1:10" s="29" customFormat="1" ht="169.5" customHeight="1" x14ac:dyDescent="0.2">
      <c r="A45" s="146"/>
      <c r="B45" s="34">
        <v>818</v>
      </c>
      <c r="C45" s="162" t="s">
        <v>340</v>
      </c>
      <c r="D45" s="34" t="s">
        <v>66</v>
      </c>
      <c r="E45" s="49" t="s">
        <v>279</v>
      </c>
      <c r="F45" s="64">
        <v>219</v>
      </c>
      <c r="G45" s="49" t="s">
        <v>279</v>
      </c>
      <c r="H45" s="64">
        <v>219</v>
      </c>
      <c r="I45" s="49" t="s">
        <v>279</v>
      </c>
      <c r="J45" s="47">
        <v>219</v>
      </c>
    </row>
    <row r="46" spans="1:10" s="29" customFormat="1" ht="228.75" customHeight="1" x14ac:dyDescent="0.2">
      <c r="A46" s="146"/>
      <c r="B46" s="34">
        <v>874</v>
      </c>
      <c r="C46" s="162" t="s">
        <v>176</v>
      </c>
      <c r="D46" s="34" t="s">
        <v>176</v>
      </c>
      <c r="E46" s="34" t="s">
        <v>311</v>
      </c>
      <c r="F46" s="64">
        <v>350</v>
      </c>
      <c r="G46" s="34" t="s">
        <v>311</v>
      </c>
      <c r="H46" s="64">
        <v>350</v>
      </c>
      <c r="I46" s="34" t="s">
        <v>311</v>
      </c>
      <c r="J46" s="47">
        <v>350</v>
      </c>
    </row>
    <row r="47" spans="1:10" s="29" customFormat="1" ht="177" customHeight="1" x14ac:dyDescent="0.2">
      <c r="A47" s="142" t="s">
        <v>92</v>
      </c>
      <c r="B47" s="157" t="s">
        <v>93</v>
      </c>
      <c r="C47" s="158"/>
      <c r="D47" s="159"/>
      <c r="E47" s="99">
        <f>F48</f>
        <v>110.9</v>
      </c>
      <c r="F47" s="100"/>
      <c r="G47" s="99">
        <f>H48</f>
        <v>110.9</v>
      </c>
      <c r="H47" s="100"/>
      <c r="I47" s="99">
        <f>J48</f>
        <v>110.9</v>
      </c>
      <c r="J47" s="100"/>
    </row>
    <row r="48" spans="1:10" s="29" customFormat="1" ht="162" customHeight="1" x14ac:dyDescent="0.2">
      <c r="A48" s="143"/>
      <c r="B48" s="34">
        <v>832</v>
      </c>
      <c r="C48" s="162" t="s">
        <v>45</v>
      </c>
      <c r="D48" s="34" t="s">
        <v>45</v>
      </c>
      <c r="E48" s="34" t="s">
        <v>290</v>
      </c>
      <c r="F48" s="64">
        <v>110.9</v>
      </c>
      <c r="G48" s="34" t="s">
        <v>289</v>
      </c>
      <c r="H48" s="64">
        <v>110.9</v>
      </c>
      <c r="I48" s="34" t="s">
        <v>289</v>
      </c>
      <c r="J48" s="47">
        <v>110.9</v>
      </c>
    </row>
    <row r="49" spans="1:10" s="29" customFormat="1" ht="150" customHeight="1" x14ac:dyDescent="0.2">
      <c r="A49" s="142" t="s">
        <v>94</v>
      </c>
      <c r="B49" s="157" t="s">
        <v>95</v>
      </c>
      <c r="C49" s="158"/>
      <c r="D49" s="159"/>
      <c r="E49" s="99">
        <f>F50</f>
        <v>82</v>
      </c>
      <c r="F49" s="100"/>
      <c r="G49" s="99">
        <f>H50</f>
        <v>82</v>
      </c>
      <c r="H49" s="100"/>
      <c r="I49" s="99">
        <f>J50</f>
        <v>82</v>
      </c>
      <c r="J49" s="100"/>
    </row>
    <row r="50" spans="1:10" s="29" customFormat="1" ht="184.5" customHeight="1" x14ac:dyDescent="0.2">
      <c r="A50" s="146"/>
      <c r="B50" s="34">
        <v>818</v>
      </c>
      <c r="C50" s="162" t="s">
        <v>340</v>
      </c>
      <c r="D50" s="34" t="s">
        <v>66</v>
      </c>
      <c r="E50" s="49" t="s">
        <v>280</v>
      </c>
      <c r="F50" s="64">
        <v>82</v>
      </c>
      <c r="G50" s="49" t="s">
        <v>280</v>
      </c>
      <c r="H50" s="64">
        <v>82</v>
      </c>
      <c r="I50" s="49" t="s">
        <v>280</v>
      </c>
      <c r="J50" s="47">
        <v>82</v>
      </c>
    </row>
    <row r="51" spans="1:10" s="29" customFormat="1" ht="209.25" customHeight="1" x14ac:dyDescent="0.2">
      <c r="A51" s="142" t="s">
        <v>96</v>
      </c>
      <c r="B51" s="157" t="s">
        <v>97</v>
      </c>
      <c r="C51" s="158"/>
      <c r="D51" s="159"/>
      <c r="E51" s="99">
        <f>SUM(F52:F52)</f>
        <v>420</v>
      </c>
      <c r="F51" s="100"/>
      <c r="G51" s="99">
        <f>SUM(H52:H52)</f>
        <v>450</v>
      </c>
      <c r="H51" s="100"/>
      <c r="I51" s="99">
        <f>SUM(J52:J52)</f>
        <v>450</v>
      </c>
      <c r="J51" s="100"/>
    </row>
    <row r="52" spans="1:10" s="29" customFormat="1" ht="182.25" customHeight="1" x14ac:dyDescent="0.2">
      <c r="A52" s="146"/>
      <c r="B52" s="69">
        <v>833</v>
      </c>
      <c r="C52" s="162" t="s">
        <v>341</v>
      </c>
      <c r="D52" s="34" t="s">
        <v>69</v>
      </c>
      <c r="E52" s="34" t="s">
        <v>297</v>
      </c>
      <c r="F52" s="64">
        <v>420</v>
      </c>
      <c r="G52" s="34" t="s">
        <v>183</v>
      </c>
      <c r="H52" s="64">
        <v>450</v>
      </c>
      <c r="I52" s="34" t="s">
        <v>183</v>
      </c>
      <c r="J52" s="47">
        <v>450</v>
      </c>
    </row>
    <row r="53" spans="1:10" s="29" customFormat="1" ht="176.25" customHeight="1" x14ac:dyDescent="0.2">
      <c r="A53" s="142" t="s">
        <v>98</v>
      </c>
      <c r="B53" s="157" t="s">
        <v>99</v>
      </c>
      <c r="C53" s="158"/>
      <c r="D53" s="159"/>
      <c r="E53" s="99">
        <f>F54</f>
        <v>2062</v>
      </c>
      <c r="F53" s="100"/>
      <c r="G53" s="99">
        <f>H54</f>
        <v>2062</v>
      </c>
      <c r="H53" s="100"/>
      <c r="I53" s="99">
        <f>J54</f>
        <v>2062</v>
      </c>
      <c r="J53" s="100"/>
    </row>
    <row r="54" spans="1:10" s="29" customFormat="1" ht="180" customHeight="1" x14ac:dyDescent="0.2">
      <c r="A54" s="146"/>
      <c r="B54" s="34">
        <v>818</v>
      </c>
      <c r="C54" s="162" t="s">
        <v>340</v>
      </c>
      <c r="D54" s="34" t="s">
        <v>66</v>
      </c>
      <c r="E54" s="49" t="s">
        <v>281</v>
      </c>
      <c r="F54" s="64">
        <v>2062</v>
      </c>
      <c r="G54" s="49" t="s">
        <v>281</v>
      </c>
      <c r="H54" s="64">
        <v>2062</v>
      </c>
      <c r="I54" s="49" t="s">
        <v>281</v>
      </c>
      <c r="J54" s="47">
        <v>2062</v>
      </c>
    </row>
    <row r="55" spans="1:10" s="29" customFormat="1" ht="209.25" customHeight="1" x14ac:dyDescent="0.2">
      <c r="A55" s="142" t="s">
        <v>100</v>
      </c>
      <c r="B55" s="157" t="s">
        <v>101</v>
      </c>
      <c r="C55" s="158"/>
      <c r="D55" s="159"/>
      <c r="E55" s="99">
        <f>F56</f>
        <v>527</v>
      </c>
      <c r="F55" s="100"/>
      <c r="G55" s="99">
        <f>H56</f>
        <v>527</v>
      </c>
      <c r="H55" s="100"/>
      <c r="I55" s="99">
        <f>J56</f>
        <v>527</v>
      </c>
      <c r="J55" s="100"/>
    </row>
    <row r="56" spans="1:10" s="29" customFormat="1" ht="160.5" customHeight="1" x14ac:dyDescent="0.2">
      <c r="A56" s="143"/>
      <c r="B56" s="34">
        <v>818</v>
      </c>
      <c r="C56" s="162" t="s">
        <v>340</v>
      </c>
      <c r="D56" s="34" t="s">
        <v>66</v>
      </c>
      <c r="E56" s="49" t="s">
        <v>282</v>
      </c>
      <c r="F56" s="64">
        <v>527</v>
      </c>
      <c r="G56" s="49" t="s">
        <v>283</v>
      </c>
      <c r="H56" s="64">
        <v>527</v>
      </c>
      <c r="I56" s="49" t="s">
        <v>283</v>
      </c>
      <c r="J56" s="47">
        <v>527</v>
      </c>
    </row>
    <row r="57" spans="1:10" s="29" customFormat="1" ht="325.5" customHeight="1" x14ac:dyDescent="0.2">
      <c r="A57" s="142" t="s">
        <v>102</v>
      </c>
      <c r="B57" s="163" t="s">
        <v>103</v>
      </c>
      <c r="C57" s="164"/>
      <c r="D57" s="165"/>
      <c r="E57" s="99">
        <f>F58</f>
        <v>199.3</v>
      </c>
      <c r="F57" s="100"/>
      <c r="G57" s="99">
        <f>H58</f>
        <v>199.3</v>
      </c>
      <c r="H57" s="100"/>
      <c r="I57" s="99">
        <f>J58</f>
        <v>199.3</v>
      </c>
      <c r="J57" s="100"/>
    </row>
    <row r="58" spans="1:10" s="29" customFormat="1" ht="144.75" customHeight="1" x14ac:dyDescent="0.2">
      <c r="A58" s="143"/>
      <c r="B58" s="34">
        <v>892</v>
      </c>
      <c r="C58" s="52" t="s">
        <v>25</v>
      </c>
      <c r="D58" s="41" t="s">
        <v>25</v>
      </c>
      <c r="E58" s="34" t="s">
        <v>317</v>
      </c>
      <c r="F58" s="64">
        <v>199.3</v>
      </c>
      <c r="G58" s="34" t="s">
        <v>317</v>
      </c>
      <c r="H58" s="64">
        <v>199.3</v>
      </c>
      <c r="I58" s="34" t="s">
        <v>317</v>
      </c>
      <c r="J58" s="47">
        <v>199.3</v>
      </c>
    </row>
    <row r="59" spans="1:10" s="29" customFormat="1" ht="156" customHeight="1" x14ac:dyDescent="0.2">
      <c r="A59" s="142" t="s">
        <v>104</v>
      </c>
      <c r="B59" s="157" t="s">
        <v>105</v>
      </c>
      <c r="C59" s="158"/>
      <c r="D59" s="159"/>
      <c r="E59" s="99">
        <f>F60+F61</f>
        <v>315</v>
      </c>
      <c r="F59" s="100"/>
      <c r="G59" s="99">
        <f>H60+H61</f>
        <v>315</v>
      </c>
      <c r="H59" s="100"/>
      <c r="I59" s="99">
        <f>J60+J61</f>
        <v>315</v>
      </c>
      <c r="J59" s="100"/>
    </row>
    <row r="60" spans="1:10" s="29" customFormat="1" ht="186" customHeight="1" x14ac:dyDescent="0.2">
      <c r="A60" s="146"/>
      <c r="B60" s="34">
        <v>818</v>
      </c>
      <c r="C60" s="162" t="s">
        <v>340</v>
      </c>
      <c r="D60" s="34" t="s">
        <v>66</v>
      </c>
      <c r="E60" s="49" t="s">
        <v>199</v>
      </c>
      <c r="F60" s="64">
        <v>312</v>
      </c>
      <c r="G60" s="49" t="s">
        <v>199</v>
      </c>
      <c r="H60" s="64">
        <v>312</v>
      </c>
      <c r="I60" s="49" t="s">
        <v>199</v>
      </c>
      <c r="J60" s="47">
        <v>312</v>
      </c>
    </row>
    <row r="61" spans="1:10" s="29" customFormat="1" ht="252" customHeight="1" x14ac:dyDescent="0.2">
      <c r="A61" s="143"/>
      <c r="B61" s="34">
        <v>874</v>
      </c>
      <c r="C61" s="162" t="s">
        <v>176</v>
      </c>
      <c r="D61" s="34" t="s">
        <v>176</v>
      </c>
      <c r="E61" s="50" t="s">
        <v>310</v>
      </c>
      <c r="F61" s="64">
        <v>3</v>
      </c>
      <c r="G61" s="50" t="s">
        <v>310</v>
      </c>
      <c r="H61" s="64">
        <v>3</v>
      </c>
      <c r="I61" s="50" t="s">
        <v>310</v>
      </c>
      <c r="J61" s="47">
        <v>3</v>
      </c>
    </row>
    <row r="62" spans="1:10" s="29" customFormat="1" ht="148.5" customHeight="1" x14ac:dyDescent="0.2">
      <c r="A62" s="142" t="s">
        <v>106</v>
      </c>
      <c r="B62" s="157" t="s">
        <v>107</v>
      </c>
      <c r="C62" s="158"/>
      <c r="D62" s="159"/>
      <c r="E62" s="99">
        <f>F63+F64</f>
        <v>4976</v>
      </c>
      <c r="F62" s="100"/>
      <c r="G62" s="99">
        <f>H63+H64</f>
        <v>4976</v>
      </c>
      <c r="H62" s="100"/>
      <c r="I62" s="99">
        <f>J63+J64</f>
        <v>4976</v>
      </c>
      <c r="J62" s="100"/>
    </row>
    <row r="63" spans="1:10" s="29" customFormat="1" ht="169.5" customHeight="1" x14ac:dyDescent="0.2">
      <c r="A63" s="146"/>
      <c r="B63" s="34">
        <v>818</v>
      </c>
      <c r="C63" s="162" t="s">
        <v>340</v>
      </c>
      <c r="D63" s="34" t="s">
        <v>66</v>
      </c>
      <c r="E63" s="49" t="s">
        <v>222</v>
      </c>
      <c r="F63" s="64">
        <v>4970</v>
      </c>
      <c r="G63" s="49" t="s">
        <v>222</v>
      </c>
      <c r="H63" s="64">
        <v>4970</v>
      </c>
      <c r="I63" s="49" t="s">
        <v>222</v>
      </c>
      <c r="J63" s="47">
        <v>4970</v>
      </c>
    </row>
    <row r="64" spans="1:10" s="29" customFormat="1" ht="227.25" customHeight="1" x14ac:dyDescent="0.2">
      <c r="A64" s="146"/>
      <c r="B64" s="34">
        <v>874</v>
      </c>
      <c r="C64" s="162" t="s">
        <v>176</v>
      </c>
      <c r="D64" s="34" t="s">
        <v>176</v>
      </c>
      <c r="E64" s="50" t="s">
        <v>312</v>
      </c>
      <c r="F64" s="64">
        <v>6</v>
      </c>
      <c r="G64" s="50" t="s">
        <v>312</v>
      </c>
      <c r="H64" s="64">
        <v>6</v>
      </c>
      <c r="I64" s="50" t="s">
        <v>312</v>
      </c>
      <c r="J64" s="47">
        <v>6</v>
      </c>
    </row>
    <row r="65" spans="1:10" s="29" customFormat="1" ht="156" customHeight="1" x14ac:dyDescent="0.2">
      <c r="A65" s="142" t="s">
        <v>175</v>
      </c>
      <c r="B65" s="157" t="s">
        <v>108</v>
      </c>
      <c r="C65" s="158"/>
      <c r="D65" s="159"/>
      <c r="E65" s="99">
        <f>F66+F67</f>
        <v>19869</v>
      </c>
      <c r="F65" s="100"/>
      <c r="G65" s="99">
        <f>H66+H67</f>
        <v>19869</v>
      </c>
      <c r="H65" s="100"/>
      <c r="I65" s="99">
        <f>J66+J67</f>
        <v>19869</v>
      </c>
      <c r="J65" s="100"/>
    </row>
    <row r="66" spans="1:10" s="29" customFormat="1" ht="168" customHeight="1" x14ac:dyDescent="0.2">
      <c r="A66" s="146"/>
      <c r="B66" s="34">
        <v>818</v>
      </c>
      <c r="C66" s="162" t="s">
        <v>340</v>
      </c>
      <c r="D66" s="34" t="s">
        <v>66</v>
      </c>
      <c r="E66" s="49" t="s">
        <v>223</v>
      </c>
      <c r="F66" s="64">
        <v>19804</v>
      </c>
      <c r="G66" s="49" t="s">
        <v>223</v>
      </c>
      <c r="H66" s="64">
        <v>19804</v>
      </c>
      <c r="I66" s="49" t="s">
        <v>223</v>
      </c>
      <c r="J66" s="47">
        <v>19804</v>
      </c>
    </row>
    <row r="67" spans="1:10" s="29" customFormat="1" ht="222" customHeight="1" x14ac:dyDescent="0.2">
      <c r="A67" s="146"/>
      <c r="B67" s="34">
        <v>874</v>
      </c>
      <c r="C67" s="162" t="s">
        <v>176</v>
      </c>
      <c r="D67" s="34" t="s">
        <v>176</v>
      </c>
      <c r="E67" s="50" t="s">
        <v>313</v>
      </c>
      <c r="F67" s="64">
        <v>65</v>
      </c>
      <c r="G67" s="50" t="s">
        <v>313</v>
      </c>
      <c r="H67" s="64">
        <v>65</v>
      </c>
      <c r="I67" s="50" t="s">
        <v>313</v>
      </c>
      <c r="J67" s="47">
        <v>65</v>
      </c>
    </row>
    <row r="68" spans="1:10" s="29" customFormat="1" ht="213.75" customHeight="1" x14ac:dyDescent="0.2">
      <c r="A68" s="142" t="s">
        <v>109</v>
      </c>
      <c r="B68" s="157" t="s">
        <v>110</v>
      </c>
      <c r="C68" s="158"/>
      <c r="D68" s="159"/>
      <c r="E68" s="99">
        <f>F69</f>
        <v>206</v>
      </c>
      <c r="F68" s="100"/>
      <c r="G68" s="99">
        <f>H69</f>
        <v>206</v>
      </c>
      <c r="H68" s="100"/>
      <c r="I68" s="99">
        <f>J69</f>
        <v>206</v>
      </c>
      <c r="J68" s="100"/>
    </row>
    <row r="69" spans="1:10" s="29" customFormat="1" ht="75" x14ac:dyDescent="0.2">
      <c r="A69" s="143"/>
      <c r="B69" s="34">
        <v>805</v>
      </c>
      <c r="C69" s="162" t="s">
        <v>346</v>
      </c>
      <c r="D69" s="41" t="s">
        <v>111</v>
      </c>
      <c r="E69" s="34" t="s">
        <v>274</v>
      </c>
      <c r="F69" s="64">
        <v>206</v>
      </c>
      <c r="G69" s="34" t="s">
        <v>274</v>
      </c>
      <c r="H69" s="64">
        <v>206</v>
      </c>
      <c r="I69" s="34" t="s">
        <v>274</v>
      </c>
      <c r="J69" s="47">
        <v>206</v>
      </c>
    </row>
    <row r="70" spans="1:10" s="29" customFormat="1" ht="120.75" customHeight="1" x14ac:dyDescent="0.2">
      <c r="A70" s="142" t="s">
        <v>298</v>
      </c>
      <c r="B70" s="156" t="s">
        <v>299</v>
      </c>
      <c r="C70" s="160"/>
      <c r="D70" s="161"/>
      <c r="E70" s="99">
        <f>F71</f>
        <v>3</v>
      </c>
      <c r="F70" s="100"/>
      <c r="G70" s="99">
        <f>H71</f>
        <v>5</v>
      </c>
      <c r="H70" s="100"/>
      <c r="I70" s="99">
        <f>J71</f>
        <v>5</v>
      </c>
      <c r="J70" s="100"/>
    </row>
    <row r="71" spans="1:10" s="29" customFormat="1" ht="75" x14ac:dyDescent="0.2">
      <c r="A71" s="143"/>
      <c r="B71" s="34">
        <v>833</v>
      </c>
      <c r="C71" s="162" t="s">
        <v>341</v>
      </c>
      <c r="D71" s="41" t="s">
        <v>111</v>
      </c>
      <c r="E71" s="34" t="s">
        <v>300</v>
      </c>
      <c r="F71" s="64">
        <v>3</v>
      </c>
      <c r="G71" s="34" t="s">
        <v>301</v>
      </c>
      <c r="H71" s="64">
        <v>5</v>
      </c>
      <c r="I71" s="34" t="s">
        <v>301</v>
      </c>
      <c r="J71" s="47">
        <v>5</v>
      </c>
    </row>
    <row r="72" spans="1:10" s="29" customFormat="1" ht="152.25" customHeight="1" x14ac:dyDescent="0.2">
      <c r="A72" s="142" t="s">
        <v>112</v>
      </c>
      <c r="B72" s="156" t="s">
        <v>113</v>
      </c>
      <c r="C72" s="160"/>
      <c r="D72" s="161"/>
      <c r="E72" s="99">
        <f>SUM(F73:F77)</f>
        <v>23419</v>
      </c>
      <c r="F72" s="100"/>
      <c r="G72" s="99">
        <f>SUM(H73:H77)</f>
        <v>23419</v>
      </c>
      <c r="H72" s="100"/>
      <c r="I72" s="99">
        <f>SUM(J73:J77)</f>
        <v>23419</v>
      </c>
      <c r="J72" s="100"/>
    </row>
    <row r="73" spans="1:10" s="29" customFormat="1" ht="131.25" x14ac:dyDescent="0.2">
      <c r="A73" s="146"/>
      <c r="B73" s="34">
        <v>832</v>
      </c>
      <c r="C73" s="162" t="s">
        <v>45</v>
      </c>
      <c r="D73" s="34" t="s">
        <v>45</v>
      </c>
      <c r="E73" s="51" t="s">
        <v>292</v>
      </c>
      <c r="F73" s="64">
        <v>22658.9</v>
      </c>
      <c r="G73" s="51" t="s">
        <v>291</v>
      </c>
      <c r="H73" s="64">
        <v>22658.9</v>
      </c>
      <c r="I73" s="51" t="s">
        <v>291</v>
      </c>
      <c r="J73" s="47">
        <v>22658.9</v>
      </c>
    </row>
    <row r="74" spans="1:10" s="29" customFormat="1" ht="325.5" customHeight="1" x14ac:dyDescent="0.2">
      <c r="A74" s="146"/>
      <c r="B74" s="34">
        <v>855</v>
      </c>
      <c r="C74" s="162" t="s">
        <v>36</v>
      </c>
      <c r="D74" s="34" t="s">
        <v>36</v>
      </c>
      <c r="E74" s="34" t="s">
        <v>305</v>
      </c>
      <c r="F74" s="64">
        <v>355.1</v>
      </c>
      <c r="G74" s="34" t="s">
        <v>305</v>
      </c>
      <c r="H74" s="64">
        <v>355.1</v>
      </c>
      <c r="I74" s="34" t="s">
        <v>305</v>
      </c>
      <c r="J74" s="47">
        <v>355.1</v>
      </c>
    </row>
    <row r="75" spans="1:10" s="29" customFormat="1" ht="261.75" customHeight="1" x14ac:dyDescent="0.2">
      <c r="A75" s="146"/>
      <c r="B75" s="34">
        <v>874</v>
      </c>
      <c r="C75" s="162" t="s">
        <v>176</v>
      </c>
      <c r="D75" s="34" t="s">
        <v>176</v>
      </c>
      <c r="E75" s="50" t="s">
        <v>314</v>
      </c>
      <c r="F75" s="64">
        <v>400</v>
      </c>
      <c r="G75" s="50" t="s">
        <v>314</v>
      </c>
      <c r="H75" s="64">
        <v>400</v>
      </c>
      <c r="I75" s="50" t="s">
        <v>314</v>
      </c>
      <c r="J75" s="47">
        <v>400</v>
      </c>
    </row>
    <row r="76" spans="1:10" s="29" customFormat="1" ht="148.5" customHeight="1" x14ac:dyDescent="0.2">
      <c r="A76" s="146"/>
      <c r="B76" s="150">
        <v>877</v>
      </c>
      <c r="C76" s="169" t="s">
        <v>347</v>
      </c>
      <c r="D76" s="148" t="s">
        <v>37</v>
      </c>
      <c r="E76" s="144" t="s">
        <v>186</v>
      </c>
      <c r="F76" s="106">
        <v>5</v>
      </c>
      <c r="G76" s="144" t="s">
        <v>186</v>
      </c>
      <c r="H76" s="106">
        <v>5</v>
      </c>
      <c r="I76" s="144" t="s">
        <v>186</v>
      </c>
      <c r="J76" s="106">
        <v>5</v>
      </c>
    </row>
    <row r="77" spans="1:10" s="29" customFormat="1" ht="177.75" customHeight="1" x14ac:dyDescent="0.2">
      <c r="A77" s="143"/>
      <c r="B77" s="151"/>
      <c r="C77" s="166"/>
      <c r="D77" s="149"/>
      <c r="E77" s="145"/>
      <c r="F77" s="106"/>
      <c r="G77" s="145"/>
      <c r="H77" s="106"/>
      <c r="I77" s="145"/>
      <c r="J77" s="106"/>
    </row>
    <row r="78" spans="1:10" s="29" customFormat="1" ht="151.5" customHeight="1" x14ac:dyDescent="0.2">
      <c r="A78" s="147" t="s">
        <v>114</v>
      </c>
      <c r="B78" s="156" t="s">
        <v>115</v>
      </c>
      <c r="C78" s="160"/>
      <c r="D78" s="161"/>
      <c r="E78" s="99">
        <f>SUM(F79:F81)</f>
        <v>1384.8000000000002</v>
      </c>
      <c r="F78" s="100"/>
      <c r="G78" s="99">
        <f>SUM(H79:H81)</f>
        <v>1384.8000000000002</v>
      </c>
      <c r="H78" s="100"/>
      <c r="I78" s="99">
        <f>SUM(J79:J81)</f>
        <v>974.80000000000007</v>
      </c>
      <c r="J78" s="100"/>
    </row>
    <row r="79" spans="1:10" s="29" customFormat="1" ht="55.5" customHeight="1" x14ac:dyDescent="0.3">
      <c r="A79" s="147"/>
      <c r="B79" s="34">
        <v>831</v>
      </c>
      <c r="C79" s="34" t="s">
        <v>42</v>
      </c>
      <c r="D79" s="56"/>
      <c r="E79" s="32" t="s">
        <v>285</v>
      </c>
      <c r="F79" s="57">
        <v>915.2</v>
      </c>
      <c r="G79" s="32" t="s">
        <v>285</v>
      </c>
      <c r="H79" s="57">
        <v>915.2</v>
      </c>
      <c r="I79" s="32" t="s">
        <v>285</v>
      </c>
      <c r="J79" s="57">
        <v>915.2</v>
      </c>
    </row>
    <row r="80" spans="1:10" s="29" customFormat="1" ht="132" customHeight="1" x14ac:dyDescent="0.2">
      <c r="A80" s="147"/>
      <c r="B80" s="34">
        <v>832</v>
      </c>
      <c r="C80" s="162" t="s">
        <v>45</v>
      </c>
      <c r="D80" s="34" t="s">
        <v>45</v>
      </c>
      <c r="E80" s="34" t="s">
        <v>286</v>
      </c>
      <c r="F80" s="64">
        <v>59.6</v>
      </c>
      <c r="G80" s="34" t="s">
        <v>286</v>
      </c>
      <c r="H80" s="64">
        <v>59.6</v>
      </c>
      <c r="I80" s="34" t="s">
        <v>286</v>
      </c>
      <c r="J80" s="47">
        <v>59.6</v>
      </c>
    </row>
    <row r="81" spans="1:10" s="29" customFormat="1" ht="66.75" customHeight="1" x14ac:dyDescent="0.2">
      <c r="A81" s="147"/>
      <c r="B81" s="34" t="s">
        <v>207</v>
      </c>
      <c r="C81" s="168" t="s">
        <v>343</v>
      </c>
      <c r="D81" s="34"/>
      <c r="E81" s="52" t="s">
        <v>306</v>
      </c>
      <c r="F81" s="64">
        <v>410</v>
      </c>
      <c r="G81" s="52" t="s">
        <v>306</v>
      </c>
      <c r="H81" s="64">
        <v>410</v>
      </c>
      <c r="I81" s="52" t="s">
        <v>306</v>
      </c>
      <c r="J81" s="66">
        <v>0</v>
      </c>
    </row>
    <row r="82" spans="1:10" s="29" customFormat="1" ht="308.25" customHeight="1" x14ac:dyDescent="0.2">
      <c r="A82" s="142" t="s">
        <v>196</v>
      </c>
      <c r="B82" s="157" t="s">
        <v>197</v>
      </c>
      <c r="C82" s="158"/>
      <c r="D82" s="159"/>
      <c r="E82" s="99">
        <f>SUM(F83:F83)</f>
        <v>1000</v>
      </c>
      <c r="F82" s="100"/>
      <c r="G82" s="99">
        <f>SUM(H83:H83)</f>
        <v>1000</v>
      </c>
      <c r="H82" s="100"/>
      <c r="I82" s="99">
        <f>SUM(J83:J83)</f>
        <v>1000</v>
      </c>
      <c r="J82" s="100"/>
    </row>
    <row r="83" spans="1:10" s="29" customFormat="1" ht="225" x14ac:dyDescent="0.2">
      <c r="A83" s="146"/>
      <c r="B83" s="34">
        <v>874</v>
      </c>
      <c r="C83" s="162" t="s">
        <v>176</v>
      </c>
      <c r="D83" s="34"/>
      <c r="E83" s="52" t="s">
        <v>315</v>
      </c>
      <c r="F83" s="64">
        <v>1000</v>
      </c>
      <c r="G83" s="52" t="s">
        <v>315</v>
      </c>
      <c r="H83" s="64">
        <v>1000</v>
      </c>
      <c r="I83" s="52" t="s">
        <v>315</v>
      </c>
      <c r="J83" s="47">
        <v>1000</v>
      </c>
    </row>
    <row r="84" spans="1:10" s="29" customFormat="1" ht="289.5" customHeight="1" x14ac:dyDescent="0.2">
      <c r="A84" s="142" t="s">
        <v>116</v>
      </c>
      <c r="B84" s="157" t="s">
        <v>117</v>
      </c>
      <c r="C84" s="158"/>
      <c r="D84" s="159"/>
      <c r="E84" s="99">
        <f>F85</f>
        <v>7478.3</v>
      </c>
      <c r="F84" s="100"/>
      <c r="G84" s="99">
        <f>H85</f>
        <v>7478.3</v>
      </c>
      <c r="H84" s="100"/>
      <c r="I84" s="99">
        <f>J85</f>
        <v>7478.3</v>
      </c>
      <c r="J84" s="100"/>
    </row>
    <row r="85" spans="1:10" s="29" customFormat="1" ht="75" x14ac:dyDescent="0.2">
      <c r="A85" s="146"/>
      <c r="B85" s="34">
        <v>831</v>
      </c>
      <c r="C85" s="34" t="s">
        <v>42</v>
      </c>
      <c r="D85" s="34" t="s">
        <v>42</v>
      </c>
      <c r="E85" s="52" t="s">
        <v>284</v>
      </c>
      <c r="F85" s="58">
        <v>7478.3</v>
      </c>
      <c r="G85" s="52" t="s">
        <v>284</v>
      </c>
      <c r="H85" s="58">
        <v>7478.3</v>
      </c>
      <c r="I85" s="52" t="s">
        <v>284</v>
      </c>
      <c r="J85" s="58">
        <v>7478.3</v>
      </c>
    </row>
    <row r="86" spans="1:10" s="29" customFormat="1" ht="95.25" customHeight="1" x14ac:dyDescent="0.2">
      <c r="A86" s="142" t="s">
        <v>118</v>
      </c>
      <c r="B86" s="156" t="s">
        <v>119</v>
      </c>
      <c r="C86" s="160"/>
      <c r="D86" s="161"/>
      <c r="E86" s="99">
        <f>F87</f>
        <v>1400</v>
      </c>
      <c r="F86" s="100"/>
      <c r="G86" s="99">
        <f>H87</f>
        <v>1400</v>
      </c>
      <c r="H86" s="100"/>
      <c r="I86" s="99">
        <f>J87</f>
        <v>1400</v>
      </c>
      <c r="J86" s="100"/>
    </row>
    <row r="87" spans="1:10" s="29" customFormat="1" ht="62.25" customHeight="1" x14ac:dyDescent="0.2">
      <c r="A87" s="143"/>
      <c r="B87" s="34">
        <v>882</v>
      </c>
      <c r="C87" s="167" t="s">
        <v>342</v>
      </c>
      <c r="D87" s="41" t="s">
        <v>41</v>
      </c>
      <c r="E87" s="34" t="s">
        <v>198</v>
      </c>
      <c r="F87" s="64">
        <v>1400</v>
      </c>
      <c r="G87" s="34" t="s">
        <v>198</v>
      </c>
      <c r="H87" s="64">
        <v>1400</v>
      </c>
      <c r="I87" s="34" t="s">
        <v>198</v>
      </c>
      <c r="J87" s="47">
        <v>1400</v>
      </c>
    </row>
    <row r="88" spans="1:10" s="29" customFormat="1" ht="141" customHeight="1" x14ac:dyDescent="0.2">
      <c r="A88" s="142" t="s">
        <v>120</v>
      </c>
      <c r="B88" s="156" t="s">
        <v>121</v>
      </c>
      <c r="C88" s="160"/>
      <c r="D88" s="161"/>
      <c r="E88" s="99">
        <f>SUM(F89:F91)</f>
        <v>1934.5</v>
      </c>
      <c r="F88" s="100"/>
      <c r="G88" s="99">
        <f>SUM(H89:H91)</f>
        <v>1709.5</v>
      </c>
      <c r="H88" s="100"/>
      <c r="I88" s="99">
        <f>SUM(J89:J91)</f>
        <v>1259.5</v>
      </c>
      <c r="J88" s="100"/>
    </row>
    <row r="89" spans="1:10" s="29" customFormat="1" ht="75" x14ac:dyDescent="0.2">
      <c r="A89" s="146"/>
      <c r="B89" s="34">
        <v>188</v>
      </c>
      <c r="C89" s="52" t="s">
        <v>339</v>
      </c>
      <c r="D89" s="41" t="s">
        <v>89</v>
      </c>
      <c r="E89" s="34" t="s">
        <v>185</v>
      </c>
      <c r="F89" s="64">
        <v>1700</v>
      </c>
      <c r="G89" s="34" t="s">
        <v>185</v>
      </c>
      <c r="H89" s="64">
        <v>1500</v>
      </c>
      <c r="I89" s="34" t="s">
        <v>185</v>
      </c>
      <c r="J89" s="66">
        <v>1100</v>
      </c>
    </row>
    <row r="90" spans="1:10" s="29" customFormat="1" ht="102" customHeight="1" x14ac:dyDescent="0.2">
      <c r="A90" s="146"/>
      <c r="B90" s="34" t="s">
        <v>208</v>
      </c>
      <c r="C90" s="52" t="s">
        <v>339</v>
      </c>
      <c r="D90" s="41"/>
      <c r="E90" s="34" t="s">
        <v>185</v>
      </c>
      <c r="F90" s="64">
        <v>175</v>
      </c>
      <c r="G90" s="34" t="s">
        <v>185</v>
      </c>
      <c r="H90" s="64">
        <v>150</v>
      </c>
      <c r="I90" s="34" t="s">
        <v>185</v>
      </c>
      <c r="J90" s="66">
        <v>100</v>
      </c>
    </row>
    <row r="91" spans="1:10" s="29" customFormat="1" ht="143.25" customHeight="1" x14ac:dyDescent="0.2">
      <c r="A91" s="146"/>
      <c r="B91" s="34">
        <v>892</v>
      </c>
      <c r="C91" s="52" t="s">
        <v>25</v>
      </c>
      <c r="D91" s="34" t="s">
        <v>25</v>
      </c>
      <c r="E91" s="34" t="s">
        <v>200</v>
      </c>
      <c r="F91" s="64">
        <v>59.5</v>
      </c>
      <c r="G91" s="34" t="s">
        <v>200</v>
      </c>
      <c r="H91" s="64">
        <v>59.5</v>
      </c>
      <c r="I91" s="34" t="s">
        <v>200</v>
      </c>
      <c r="J91" s="47">
        <v>59.5</v>
      </c>
    </row>
    <row r="92" spans="1:10" s="29" customFormat="1" ht="192" customHeight="1" x14ac:dyDescent="0.2">
      <c r="A92" s="142" t="s">
        <v>209</v>
      </c>
      <c r="B92" s="156" t="s">
        <v>210</v>
      </c>
      <c r="C92" s="160"/>
      <c r="D92" s="161"/>
      <c r="E92" s="99">
        <f>F93</f>
        <v>11</v>
      </c>
      <c r="F92" s="100"/>
      <c r="G92" s="99">
        <f>H93</f>
        <v>10</v>
      </c>
      <c r="H92" s="100"/>
      <c r="I92" s="99">
        <f>J93</f>
        <v>10</v>
      </c>
      <c r="J92" s="100"/>
    </row>
    <row r="93" spans="1:10" s="29" customFormat="1" ht="112.5" x14ac:dyDescent="0.2">
      <c r="A93" s="146"/>
      <c r="B93" s="34">
        <v>182</v>
      </c>
      <c r="C93" s="52" t="s">
        <v>19</v>
      </c>
      <c r="D93" s="41"/>
      <c r="E93" s="52" t="s">
        <v>271</v>
      </c>
      <c r="F93" s="59">
        <v>11</v>
      </c>
      <c r="G93" s="52" t="s">
        <v>271</v>
      </c>
      <c r="H93" s="59">
        <v>10</v>
      </c>
      <c r="I93" s="52" t="s">
        <v>271</v>
      </c>
      <c r="J93" s="59">
        <v>10</v>
      </c>
    </row>
    <row r="94" spans="1:10" s="29" customFormat="1" ht="127.5" customHeight="1" x14ac:dyDescent="0.2">
      <c r="A94" s="142" t="s">
        <v>122</v>
      </c>
      <c r="B94" s="157" t="s">
        <v>123</v>
      </c>
      <c r="C94" s="158"/>
      <c r="D94" s="159"/>
      <c r="E94" s="99">
        <f>F95</f>
        <v>605.9</v>
      </c>
      <c r="F94" s="100"/>
      <c r="G94" s="99">
        <f>H95</f>
        <v>605.9</v>
      </c>
      <c r="H94" s="100"/>
      <c r="I94" s="99">
        <f>J95</f>
        <v>605.9</v>
      </c>
      <c r="J94" s="100"/>
    </row>
    <row r="95" spans="1:10" s="29" customFormat="1" ht="88.5" customHeight="1" x14ac:dyDescent="0.2">
      <c r="A95" s="143"/>
      <c r="B95" s="34">
        <v>831</v>
      </c>
      <c r="C95" s="34" t="s">
        <v>42</v>
      </c>
      <c r="D95" s="41" t="s">
        <v>42</v>
      </c>
      <c r="E95" s="52" t="s">
        <v>275</v>
      </c>
      <c r="F95" s="64">
        <v>605.9</v>
      </c>
      <c r="G95" s="52" t="s">
        <v>275</v>
      </c>
      <c r="H95" s="64">
        <v>605.9</v>
      </c>
      <c r="I95" s="52" t="s">
        <v>275</v>
      </c>
      <c r="J95" s="47">
        <v>605.9</v>
      </c>
    </row>
    <row r="96" spans="1:10" ht="179.25" customHeight="1" x14ac:dyDescent="0.3">
      <c r="A96" s="142" t="s">
        <v>193</v>
      </c>
      <c r="B96" s="157" t="s">
        <v>195</v>
      </c>
      <c r="C96" s="158"/>
      <c r="D96" s="159"/>
      <c r="E96" s="99">
        <f>F97</f>
        <v>302766.59999999998</v>
      </c>
      <c r="F96" s="100"/>
      <c r="G96" s="99">
        <f>H97</f>
        <v>315785.5</v>
      </c>
      <c r="H96" s="100"/>
      <c r="I96" s="99">
        <f>J97</f>
        <v>328429.59999999998</v>
      </c>
      <c r="J96" s="100"/>
    </row>
    <row r="97" spans="1:10" ht="150" x14ac:dyDescent="0.3">
      <c r="A97" s="143"/>
      <c r="B97" s="68">
        <v>182</v>
      </c>
      <c r="C97" s="34" t="s">
        <v>19</v>
      </c>
      <c r="D97" s="41" t="s">
        <v>194</v>
      </c>
      <c r="E97" s="52" t="s">
        <v>338</v>
      </c>
      <c r="F97" s="64">
        <v>302766.59999999998</v>
      </c>
      <c r="G97" s="52" t="s">
        <v>338</v>
      </c>
      <c r="H97" s="64">
        <v>315785.5</v>
      </c>
      <c r="I97" s="52" t="s">
        <v>338</v>
      </c>
      <c r="J97" s="47">
        <v>328429.59999999998</v>
      </c>
    </row>
  </sheetData>
  <mergeCells count="184">
    <mergeCell ref="B70:D70"/>
    <mergeCell ref="B68:D68"/>
    <mergeCell ref="C76:C77"/>
    <mergeCell ref="B96:D96"/>
    <mergeCell ref="B94:D94"/>
    <mergeCell ref="B92:D92"/>
    <mergeCell ref="B88:D88"/>
    <mergeCell ref="B86:D86"/>
    <mergeCell ref="B84:D84"/>
    <mergeCell ref="B82:D82"/>
    <mergeCell ref="B9:D9"/>
    <mergeCell ref="B12:D12"/>
    <mergeCell ref="B14:D14"/>
    <mergeCell ref="B17:D17"/>
    <mergeCell ref="B20:D20"/>
    <mergeCell ref="B24:D24"/>
    <mergeCell ref="B28:D28"/>
    <mergeCell ref="B26:D26"/>
    <mergeCell ref="B32:D32"/>
    <mergeCell ref="B34:D34"/>
    <mergeCell ref="B36:D36"/>
    <mergeCell ref="B39:D39"/>
    <mergeCell ref="B43:D43"/>
    <mergeCell ref="B47:D47"/>
    <mergeCell ref="B49:D49"/>
    <mergeCell ref="B51:D51"/>
    <mergeCell ref="B53:D53"/>
    <mergeCell ref="F76:F77"/>
    <mergeCell ref="E68:F68"/>
    <mergeCell ref="E72:F72"/>
    <mergeCell ref="E65:F65"/>
    <mergeCell ref="E62:F62"/>
    <mergeCell ref="E59:F59"/>
    <mergeCell ref="E76:E77"/>
    <mergeCell ref="A96:A97"/>
    <mergeCell ref="E96:F96"/>
    <mergeCell ref="E82:F82"/>
    <mergeCell ref="E94:F94"/>
    <mergeCell ref="E78:F78"/>
    <mergeCell ref="E84:F84"/>
    <mergeCell ref="E88:F88"/>
    <mergeCell ref="A88:A91"/>
    <mergeCell ref="A94:A95"/>
    <mergeCell ref="E92:F92"/>
    <mergeCell ref="A92:A93"/>
    <mergeCell ref="E86:F86"/>
    <mergeCell ref="E57:F57"/>
    <mergeCell ref="E55:F55"/>
    <mergeCell ref="E53:F53"/>
    <mergeCell ref="E51:F51"/>
    <mergeCell ref="E49:F49"/>
    <mergeCell ref="E47:F47"/>
    <mergeCell ref="E43:F43"/>
    <mergeCell ref="E39:F39"/>
    <mergeCell ref="E6:F6"/>
    <mergeCell ref="E20:F20"/>
    <mergeCell ref="E36:F36"/>
    <mergeCell ref="E34:F34"/>
    <mergeCell ref="E32:F32"/>
    <mergeCell ref="E24:F24"/>
    <mergeCell ref="E28:F28"/>
    <mergeCell ref="E26:F26"/>
    <mergeCell ref="A6:D7"/>
    <mergeCell ref="A12:A13"/>
    <mergeCell ref="A14:A16"/>
    <mergeCell ref="E8:F8"/>
    <mergeCell ref="E9:F9"/>
    <mergeCell ref="A9:A11"/>
    <mergeCell ref="A17:A19"/>
    <mergeCell ref="A8:D8"/>
    <mergeCell ref="E17:F17"/>
    <mergeCell ref="E12:F12"/>
    <mergeCell ref="E14:F14"/>
    <mergeCell ref="A55:A56"/>
    <mergeCell ref="A57:A58"/>
    <mergeCell ref="A53:A54"/>
    <mergeCell ref="A47:A48"/>
    <mergeCell ref="A49:A50"/>
    <mergeCell ref="A51:A52"/>
    <mergeCell ref="B55:D55"/>
    <mergeCell ref="B57:D57"/>
    <mergeCell ref="A20:A23"/>
    <mergeCell ref="A24:A25"/>
    <mergeCell ref="A26:A27"/>
    <mergeCell ref="A28:A31"/>
    <mergeCell ref="A39:A42"/>
    <mergeCell ref="A43:A46"/>
    <mergeCell ref="A36:A38"/>
    <mergeCell ref="A32:A33"/>
    <mergeCell ref="A34:A35"/>
    <mergeCell ref="A62:A64"/>
    <mergeCell ref="A65:A67"/>
    <mergeCell ref="A68:A69"/>
    <mergeCell ref="A78:A81"/>
    <mergeCell ref="A84:A85"/>
    <mergeCell ref="D76:D77"/>
    <mergeCell ref="B76:B77"/>
    <mergeCell ref="A72:A77"/>
    <mergeCell ref="A86:A87"/>
    <mergeCell ref="A59:A61"/>
    <mergeCell ref="A82:A83"/>
    <mergeCell ref="B59:D59"/>
    <mergeCell ref="B62:D62"/>
    <mergeCell ref="B65:D65"/>
    <mergeCell ref="B78:D78"/>
    <mergeCell ref="B72:D72"/>
    <mergeCell ref="G6:H6"/>
    <mergeCell ref="G8:H8"/>
    <mergeCell ref="G9:H9"/>
    <mergeCell ref="G12:H12"/>
    <mergeCell ref="G14:H14"/>
    <mergeCell ref="G17:H17"/>
    <mergeCell ref="G20:H20"/>
    <mergeCell ref="G24:H24"/>
    <mergeCell ref="G26:H26"/>
    <mergeCell ref="G53:H53"/>
    <mergeCell ref="G55:H55"/>
    <mergeCell ref="G57:H57"/>
    <mergeCell ref="G59:H59"/>
    <mergeCell ref="G62:H62"/>
    <mergeCell ref="G65:H65"/>
    <mergeCell ref="G28:H28"/>
    <mergeCell ref="G32:H32"/>
    <mergeCell ref="G34:H34"/>
    <mergeCell ref="G36:H36"/>
    <mergeCell ref="G39:H39"/>
    <mergeCell ref="G43:H43"/>
    <mergeCell ref="G47:H47"/>
    <mergeCell ref="G88:H88"/>
    <mergeCell ref="G92:H92"/>
    <mergeCell ref="G94:H94"/>
    <mergeCell ref="G96:H96"/>
    <mergeCell ref="I6:J6"/>
    <mergeCell ref="I8:J8"/>
    <mergeCell ref="I9:J9"/>
    <mergeCell ref="I12:J12"/>
    <mergeCell ref="I14:J14"/>
    <mergeCell ref="I17:J17"/>
    <mergeCell ref="I20:J20"/>
    <mergeCell ref="I24:J24"/>
    <mergeCell ref="I26:J26"/>
    <mergeCell ref="I28:J28"/>
    <mergeCell ref="I32:J32"/>
    <mergeCell ref="I34:J34"/>
    <mergeCell ref="I36:J36"/>
    <mergeCell ref="I39:J39"/>
    <mergeCell ref="I43:J43"/>
    <mergeCell ref="I47:J47"/>
    <mergeCell ref="G68:H68"/>
    <mergeCell ref="G72:H72"/>
    <mergeCell ref="G49:H49"/>
    <mergeCell ref="G51:H51"/>
    <mergeCell ref="I82:J82"/>
    <mergeCell ref="G84:H84"/>
    <mergeCell ref="G86:H86"/>
    <mergeCell ref="G76:G77"/>
    <mergeCell ref="H76:H77"/>
    <mergeCell ref="G78:H78"/>
    <mergeCell ref="G82:H82"/>
    <mergeCell ref="I84:J84"/>
    <mergeCell ref="I86:J86"/>
    <mergeCell ref="I88:J88"/>
    <mergeCell ref="I92:J92"/>
    <mergeCell ref="I94:J94"/>
    <mergeCell ref="I96:J96"/>
    <mergeCell ref="A3:J3"/>
    <mergeCell ref="A4:J4"/>
    <mergeCell ref="A70:A71"/>
    <mergeCell ref="E70:F70"/>
    <mergeCell ref="G70:H70"/>
    <mergeCell ref="I70:J70"/>
    <mergeCell ref="I62:J62"/>
    <mergeCell ref="I65:J65"/>
    <mergeCell ref="I68:J68"/>
    <mergeCell ref="I72:J72"/>
    <mergeCell ref="I76:I77"/>
    <mergeCell ref="J76:J77"/>
    <mergeCell ref="I78:J78"/>
    <mergeCell ref="I49:J49"/>
    <mergeCell ref="I51:J51"/>
    <mergeCell ref="I53:J53"/>
    <mergeCell ref="I55:J55"/>
    <mergeCell ref="I57:J57"/>
    <mergeCell ref="I59:J59"/>
  </mergeCells>
  <pageMargins left="0.59055118110236227" right="0.19685039370078741" top="0.19685039370078741" bottom="0.19685039370078741" header="0.39370078740157483" footer="0.35433070866141736"/>
  <pageSetup paperSize="9" scale="34" fitToHeight="0" orientation="landscape" errors="blank" horizontalDpi="4294967294" verticalDpi="4294967294"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пиво (старый)</vt:lpstr>
      <vt:lpstr>111</vt:lpstr>
      <vt:lpstr>112</vt:lpstr>
      <vt:lpstr>113</vt:lpstr>
      <vt:lpstr>114-115</vt:lpstr>
      <vt:lpstr>116</vt:lpstr>
      <vt:lpstr>'111'!Заголовки_для_печати</vt:lpstr>
      <vt:lpstr>'112'!Заголовки_для_печати</vt:lpstr>
      <vt:lpstr>'113'!Заголовки_для_печати</vt:lpstr>
      <vt:lpstr>'114-115'!Заголовки_для_печати</vt:lpstr>
      <vt:lpstr>'116'!Заголовки_для_печати</vt:lpstr>
      <vt:lpstr>'111'!Область_печати</vt:lpstr>
      <vt:lpstr>'112'!Область_печати</vt:lpstr>
      <vt:lpstr>'113'!Область_печати</vt:lpstr>
      <vt:lpstr>'116'!Область_печати</vt:lpstr>
      <vt:lpstr>'пиво (старый)'!Область_печати</vt:lpstr>
      <vt:lpstr>'пиво (старый)'!Область_печати_ИМ</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АСФР</dc:creator>
  <cp:lastModifiedBy>Любовь Леонидовна Гаврилова</cp:lastModifiedBy>
  <cp:lastPrinted>2024-09-19T07:54:35Z</cp:lastPrinted>
  <dcterms:created xsi:type="dcterms:W3CDTF">2005-07-11T05:01:59Z</dcterms:created>
  <dcterms:modified xsi:type="dcterms:W3CDTF">2024-10-14T13:38:50Z</dcterms:modified>
</cp:coreProperties>
</file>